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OneDrive\Escritorio\"/>
    </mc:Choice>
  </mc:AlternateContent>
  <bookViews>
    <workbookView xWindow="0" yWindow="0" windowWidth="20490" windowHeight="7635"/>
  </bookViews>
  <sheets>
    <sheet name="santa rosa san solano" sheetId="2" r:id="rId1"/>
  </sheets>
  <calcPr calcId="152511"/>
</workbook>
</file>

<file path=xl/calcChain.xml><?xml version="1.0" encoding="utf-8"?>
<calcChain xmlns="http://schemas.openxmlformats.org/spreadsheetml/2006/main">
  <c r="I8" i="2" l="1"/>
  <c r="I9" i="2"/>
  <c r="I10" i="2"/>
  <c r="I11" i="2"/>
  <c r="I13" i="2"/>
  <c r="I14" i="2"/>
  <c r="I15" i="2"/>
  <c r="I17" i="2"/>
  <c r="I18" i="2"/>
  <c r="I19" i="2"/>
  <c r="I20" i="2"/>
  <c r="I21" i="2"/>
  <c r="I23" i="2"/>
  <c r="I25" i="2"/>
  <c r="I26" i="2"/>
  <c r="I27" i="2"/>
  <c r="I28" i="2"/>
  <c r="I30" i="2"/>
  <c r="I31" i="2"/>
  <c r="I32" i="2"/>
  <c r="I33" i="2"/>
  <c r="I34" i="2"/>
  <c r="I35" i="2"/>
  <c r="I37" i="2"/>
  <c r="I39" i="2"/>
  <c r="I40" i="2"/>
  <c r="I41" i="2"/>
  <c r="I43" i="2"/>
  <c r="I45" i="2"/>
  <c r="I46" i="2"/>
  <c r="I47" i="2"/>
  <c r="I48" i="2"/>
  <c r="I49" i="2"/>
  <c r="I50" i="2"/>
  <c r="I51" i="2"/>
  <c r="I52" i="2"/>
  <c r="I53" i="2"/>
  <c r="I55" i="2"/>
  <c r="I57" i="2"/>
  <c r="I59" i="2"/>
  <c r="I61" i="2"/>
  <c r="I62" i="2"/>
  <c r="I63" i="2"/>
  <c r="I64" i="2"/>
  <c r="I65" i="2"/>
  <c r="I67" i="2"/>
  <c r="I68" i="2"/>
  <c r="I69" i="2"/>
  <c r="I70" i="2"/>
  <c r="I71" i="2"/>
  <c r="I73" i="2"/>
  <c r="I74" i="2"/>
  <c r="I75" i="2"/>
  <c r="I76" i="2"/>
  <c r="I77" i="2"/>
  <c r="I78" i="2"/>
  <c r="I7" i="2"/>
  <c r="D77" i="2" l="1"/>
  <c r="D59" i="2"/>
  <c r="D52" i="2" s="1"/>
  <c r="D55" i="2"/>
  <c r="D53" i="2"/>
  <c r="D49" i="2"/>
  <c r="D39" i="2"/>
  <c r="D57" i="2" s="1"/>
  <c r="D35" i="2"/>
  <c r="D34" i="2"/>
  <c r="D32" i="2"/>
  <c r="D30" i="2"/>
  <c r="D27" i="2"/>
  <c r="D26" i="2"/>
  <c r="D25" i="2"/>
  <c r="D45" i="2" s="1"/>
  <c r="D46" i="2" s="1"/>
  <c r="D23" i="2"/>
  <c r="D50" i="2" s="1"/>
  <c r="D21" i="2"/>
  <c r="D20" i="2"/>
  <c r="D19" i="2"/>
  <c r="D18" i="2"/>
  <c r="D17" i="2"/>
  <c r="D11" i="2"/>
  <c r="D10" i="2"/>
</calcChain>
</file>

<file path=xl/sharedStrings.xml><?xml version="1.0" encoding="utf-8"?>
<sst xmlns="http://schemas.openxmlformats.org/spreadsheetml/2006/main" count="199" uniqueCount="149">
  <si>
    <t xml:space="preserve">PLANILLA DE COMPUTO METRICO Y PRESUPUESTO </t>
  </si>
  <si>
    <t xml:space="preserve">ITEM </t>
  </si>
  <si>
    <t xml:space="preserve">DESCRIPCION </t>
  </si>
  <si>
    <t>UNIDAD</t>
  </si>
  <si>
    <t xml:space="preserve">CANTIDAD </t>
  </si>
  <si>
    <t>Preparación de Obra</t>
  </si>
  <si>
    <t>gl</t>
  </si>
  <si>
    <t>c- Replanteo</t>
  </si>
  <si>
    <t>m2</t>
  </si>
  <si>
    <t>Excavación y carga de cimiento con PBC</t>
  </si>
  <si>
    <t>m3</t>
  </si>
  <si>
    <t>un</t>
  </si>
  <si>
    <t>a- Zapatas  de HºAº</t>
  </si>
  <si>
    <t>b- Pilares de HºAº</t>
  </si>
  <si>
    <t>d- Encadenados Y VIGAS</t>
  </si>
  <si>
    <t>Relleno y apisonado de interiores y de guarda obra</t>
  </si>
  <si>
    <t>M3</t>
  </si>
  <si>
    <t>c- Envarillado bajo aberturas 2 Ø 8 por hilada ( 2 hiladas )</t>
  </si>
  <si>
    <t>ml</t>
  </si>
  <si>
    <t>Techo</t>
  </si>
  <si>
    <t>a- Techo metalico con estructura metalica reticulada con correas de canos de 80x 40, y chapas termoacustica con relleno poliuretanico pre pintadas</t>
  </si>
  <si>
    <t>Revoques:</t>
  </si>
  <si>
    <t>d- De pilares de HºAº</t>
  </si>
  <si>
    <t>b- De viga cumbrera, galería y encadenado de HºAº</t>
  </si>
  <si>
    <t>Contrapiso de Hº de cascotes</t>
  </si>
  <si>
    <t>Piso</t>
  </si>
  <si>
    <t xml:space="preserve">Piso mosaico granitico base gris pulido de 30 x 30 cms. </t>
  </si>
  <si>
    <t>b- de baldosón de hormigon exterior para caminero de 1,50 x 5</t>
  </si>
  <si>
    <t xml:space="preserve">Zocalo mosaico granitico base gris pulido de 10 x 30 cms. </t>
  </si>
  <si>
    <t>Guarda obra perimetral, muros de nivelacion, contrapiso de hormigon y pastilloes del mismo material</t>
  </si>
  <si>
    <t>a- Puerta madera de 0,90 x2,10m - placa, incluye cerraduras, bisagras de buena calidad, contramarcos, marco y hojas del mismo material.</t>
  </si>
  <si>
    <t xml:space="preserve">un </t>
  </si>
  <si>
    <t>e- Ventanas tipo balancín segun diseño</t>
  </si>
  <si>
    <t>a- Puerta metalica 2.00 x 2,10m - según diseño de plano, incluye cerraduras, bisagras de buena calidad, contramarcos, marco y hojas del mismo material</t>
  </si>
  <si>
    <t>a- Puerta metalica 2,1 x 0.9m - según diseño de plano, incluye cerraduras, bisagras de buena calidad, contramarcos, marco y hojas del mismo material</t>
  </si>
  <si>
    <t>Alfeizar de Ventanas:</t>
  </si>
  <si>
    <t>a- De revoque 1:3 (cemento: arena)</t>
  </si>
  <si>
    <t>Pintura</t>
  </si>
  <si>
    <t>a- De paredes a la cal, filtrado para base de latex</t>
  </si>
  <si>
    <t>a- De paredes a latex, filtrado para base de latex con enduido</t>
  </si>
  <si>
    <t>d- de estructura de hormigón a latex</t>
  </si>
  <si>
    <t>f- De aberturas metálicas con pintura sintética</t>
  </si>
  <si>
    <t xml:space="preserve">d- De abertura de madera con barniz </t>
  </si>
  <si>
    <t>h- De pintura de estructura de techo  -  pintura latex color A DEFINIR</t>
  </si>
  <si>
    <t>d- De abertura metalica con sintetico</t>
  </si>
  <si>
    <t xml:space="preserve">revestidos </t>
  </si>
  <si>
    <t>m²</t>
  </si>
  <si>
    <t>Vidrios</t>
  </si>
  <si>
    <t>Vidrios dobles</t>
  </si>
  <si>
    <t>Desague Pluvial</t>
  </si>
  <si>
    <t>a- Canaleta y caño de bajada Nº26 - desarrollo 33 cm</t>
  </si>
  <si>
    <t>Instalación eléctrica</t>
  </si>
  <si>
    <t xml:space="preserve">Tableros(tablero) mas alimentación, hasta un maximo de 30 mts. De extension de de tendido electrico con cables prensamblados, pilastra para medidor y conexion </t>
  </si>
  <si>
    <t>Boca de luz</t>
  </si>
  <si>
    <t>Boca de toma corriente normal</t>
  </si>
  <si>
    <t>Boca de ventilador de techo</t>
  </si>
  <si>
    <t>Colocación de artefactos de iluminación</t>
  </si>
  <si>
    <t>Artefactos electricos</t>
  </si>
  <si>
    <t>Artefacto tipo modulos  colgantes con fluores 4x40, colgados por tensor desde el techo w, colocados deforma cuadrada</t>
  </si>
  <si>
    <t xml:space="preserve">Artefacto tipo aplique para interior </t>
  </si>
  <si>
    <t>Artefacto  de adosar en la viga  con fluores 1x40w galeria con fotocelulas</t>
  </si>
  <si>
    <t xml:space="preserve">Ventilador de techo de 5 A 6 VELOCIDADES, 6 EN EL SALON </t>
  </si>
  <si>
    <t xml:space="preserve">Tablero TS 10 de 15 AG. con barra de fase y neutro </t>
  </si>
  <si>
    <t>Instalacion hidrosanitaria</t>
  </si>
  <si>
    <t>Limpieza Final y retiro de escombros</t>
  </si>
  <si>
    <t>cerco perimteral con tejidos y postes de cemento, nivelacion d e0,30</t>
  </si>
  <si>
    <t>porton metalico de tres metros con dos pilares de hormigon</t>
  </si>
  <si>
    <t xml:space="preserve">Sub Total </t>
  </si>
  <si>
    <t>MUNICIPALIDAD DE SANTA ROSA</t>
  </si>
  <si>
    <t>CONSTRUCCION PARA SALON comunitario / COMPANIA SAN SOLANO SANTA ROSA</t>
  </si>
  <si>
    <t>1.1</t>
  </si>
  <si>
    <t>Cartel de obra y placa de granito conmemorativa</t>
  </si>
  <si>
    <t>1.2</t>
  </si>
  <si>
    <t>Limpieza y preparación del terreno, incluye desmonte de terreno y de arboles, eléctrica si fuera necesaria, obrador, pago por uso de energia electrica. Demolicion, retiro y desalijo</t>
  </si>
  <si>
    <t>1.3</t>
  </si>
  <si>
    <t>1.4</t>
  </si>
  <si>
    <t>1.5</t>
  </si>
  <si>
    <t>Bases y Estructura de HºAº:</t>
  </si>
  <si>
    <t>2.1</t>
  </si>
  <si>
    <t>2.2</t>
  </si>
  <si>
    <t>2.3</t>
  </si>
  <si>
    <t>ALBAÑILERIA</t>
  </si>
  <si>
    <t>3.1</t>
  </si>
  <si>
    <t>b- nivelacion De 0,30m armada h. promedio 0,50 maximo</t>
  </si>
  <si>
    <t>3.2</t>
  </si>
  <si>
    <t>a- elevacion de 0,30m para revocar</t>
  </si>
  <si>
    <t>3.3</t>
  </si>
  <si>
    <t>b- elevacion De 0,15m para revocar</t>
  </si>
  <si>
    <t>3.4</t>
  </si>
  <si>
    <t>3.5</t>
  </si>
  <si>
    <t>a-aislación  De 0,15m - Horizontal</t>
  </si>
  <si>
    <t>4.1</t>
  </si>
  <si>
    <t>5.1</t>
  </si>
  <si>
    <t>a- De paredes interior y exterior con hidrofugo a una capa</t>
  </si>
  <si>
    <t>5.2</t>
  </si>
  <si>
    <t>5.3</t>
  </si>
  <si>
    <t>7.1</t>
  </si>
  <si>
    <t>7.2</t>
  </si>
  <si>
    <t>7.3</t>
  </si>
  <si>
    <t>7.4</t>
  </si>
  <si>
    <t>7.5</t>
  </si>
  <si>
    <t>Piso ceramico para sanitario</t>
  </si>
  <si>
    <t>7.6</t>
  </si>
  <si>
    <t>Alisada  base de piso ceramico para sanitario</t>
  </si>
  <si>
    <t>Carpinteria  de madera:</t>
  </si>
  <si>
    <t>8.1</t>
  </si>
  <si>
    <t>Carpinteria  metálicas:</t>
  </si>
  <si>
    <t>9.1</t>
  </si>
  <si>
    <t>9.2</t>
  </si>
  <si>
    <t>9.3</t>
  </si>
  <si>
    <t>11.1</t>
  </si>
  <si>
    <t>11.2</t>
  </si>
  <si>
    <t>11.3</t>
  </si>
  <si>
    <t>11.4</t>
  </si>
  <si>
    <t>11.5</t>
  </si>
  <si>
    <t>11.6</t>
  </si>
  <si>
    <t>11.7</t>
  </si>
  <si>
    <t>11.8</t>
  </si>
  <si>
    <t>Pintura de canaleta con sintetico, previa base antioxido</t>
  </si>
  <si>
    <t>11.9</t>
  </si>
  <si>
    <t>pintura texturada en fachada</t>
  </si>
  <si>
    <t>12.1</t>
  </si>
  <si>
    <t>azulejada de 20 x 40</t>
  </si>
  <si>
    <t>13.1</t>
  </si>
  <si>
    <t>14.1</t>
  </si>
  <si>
    <t>15.1</t>
  </si>
  <si>
    <t>15.2</t>
  </si>
  <si>
    <t>15.3</t>
  </si>
  <si>
    <t>15.4</t>
  </si>
  <si>
    <t>15.5</t>
  </si>
  <si>
    <t>17.1</t>
  </si>
  <si>
    <t>17.2</t>
  </si>
  <si>
    <t>17.3</t>
  </si>
  <si>
    <t>17.4</t>
  </si>
  <si>
    <t>17.5</t>
  </si>
  <si>
    <t>18.1</t>
  </si>
  <si>
    <t>Agua Corriente, instalación de un inodoro  y un lavatorio,  canillas de patio(2), extension de cañeria hidraulica para provision de agua. Acometida de un maximo de 30ml y 10ml. Con los accesorios incluidos</t>
  </si>
  <si>
    <t>18.2</t>
  </si>
  <si>
    <t>Desagüe Cloacal de baño completo hasta el primer registro, un registro desengrasador para cocina y su desague hasta el primer registro, mas un pozo ciego según plano, camara septica, rejilla de piso sifonada en cocina y baños, cañerias de ventilación,  registros de 0,40 x 0,50</t>
  </si>
  <si>
    <t>18.3</t>
  </si>
  <si>
    <t>Artefactos sanitarios y accesorios, espejo, inodoros con mochila, lavatorios, griferias fv, llaves de paso, jaboneras, portarollos, perchero</t>
  </si>
  <si>
    <t>FAMILIAR S.R.L</t>
  </si>
  <si>
    <t>PRECIOS DE ID ANTERIOR</t>
  </si>
  <si>
    <t xml:space="preserve">     PRECIO(UN)</t>
  </si>
  <si>
    <t xml:space="preserve">       PRECIO(UN)</t>
  </si>
  <si>
    <t>PRECIO (UN)</t>
  </si>
  <si>
    <t>ID DE LICITACIONES</t>
  </si>
  <si>
    <t xml:space="preserve">cmg 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</si>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</sst>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€_-;\-* #,##0\ _€_-;_-* &quot;-&quot;??\ _€_-;_-@"/>
    <numFmt numFmtId="165" formatCode="_-* #,##0\ _p_t_a_-;\-* #,##0\ _p_t_a_-;_-* &quot;-&quot;??\ _p_t_a_-;_-@"/>
  </numFmts>
  <fonts count="12" x14ac:knownFonts="1">
    <font>
      <sz val="11"/>
      <name val="Calibri"/>
      <scheme val="minor"/>
    </font>
    <font>
      <sz val="11"/>
      <name val="Calibri"/>
    </font>
    <font>
      <sz val="11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b/>
      <sz val="11"/>
      <name val="Calibri"/>
    </font>
    <font>
      <sz val="11"/>
      <name val="Calibri"/>
    </font>
    <font>
      <b/>
      <sz val="10"/>
      <name val="Calibri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99CC00"/>
        <bgColor rgb="FF99CC00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">
    <xf numFmtId="0" fontId="0" fillId="0" borderId="0"/>
    <xf numFmtId="0" fontId="11" fillId="0" borderId="21" applyNumberFormat="0" applyFill="0" applyAlignment="0" applyProtection="0"/>
  </cellStyleXfs>
  <cellXfs count="75">
    <xf numFmtId="0" fontId="0" fillId="0" borderId="0" xfId="0" applyFont="1" applyAlignment="1"/>
    <xf numFmtId="0" fontId="1" fillId="0" borderId="0" xfId="0" applyFont="1" applyAlignment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/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/>
    </xf>
    <xf numFmtId="165" fontId="4" fillId="0" borderId="18" xfId="0" applyNumberFormat="1" applyFont="1" applyBorder="1" applyAlignment="1"/>
    <xf numFmtId="165" fontId="4" fillId="0" borderId="17" xfId="0" applyNumberFormat="1" applyFont="1" applyBorder="1" applyAlignment="1"/>
    <xf numFmtId="0" fontId="4" fillId="2" borderId="17" xfId="0" applyFont="1" applyFill="1" applyBorder="1" applyAlignment="1">
      <alignment horizontal="center" vertical="top"/>
    </xf>
    <xf numFmtId="0" fontId="1" fillId="4" borderId="19" xfId="0" applyFont="1" applyFill="1" applyBorder="1" applyAlignment="1"/>
    <xf numFmtId="0" fontId="5" fillId="2" borderId="17" xfId="0" applyFont="1" applyFill="1" applyBorder="1" applyAlignment="1">
      <alignment horizontal="center" vertical="top"/>
    </xf>
    <xf numFmtId="0" fontId="7" fillId="0" borderId="0" xfId="0" applyFont="1" applyAlignment="1"/>
    <xf numFmtId="0" fontId="6" fillId="0" borderId="17" xfId="0" applyFont="1" applyBorder="1" applyAlignment="1">
      <alignment horizontal="center"/>
    </xf>
    <xf numFmtId="165" fontId="4" fillId="0" borderId="17" xfId="0" applyNumberFormat="1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2" borderId="19" xfId="0" applyFont="1" applyFill="1" applyBorder="1" applyAlignment="1"/>
    <xf numFmtId="164" fontId="4" fillId="5" borderId="17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0" fontId="1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6" fillId="0" borderId="17" xfId="0" applyFont="1" applyBorder="1" applyAlignment="1">
      <alignment wrapText="1"/>
    </xf>
    <xf numFmtId="165" fontId="4" fillId="0" borderId="17" xfId="0" applyNumberFormat="1" applyFont="1" applyBorder="1" applyAlignment="1">
      <alignment horizontal="center"/>
    </xf>
    <xf numFmtId="165" fontId="4" fillId="3" borderId="17" xfId="0" applyNumberFormat="1" applyFont="1" applyFill="1" applyBorder="1" applyAlignment="1">
      <alignment horizontal="center"/>
    </xf>
    <xf numFmtId="3" fontId="6" fillId="0" borderId="17" xfId="0" applyNumberFormat="1" applyFont="1" applyBorder="1" applyAlignment="1">
      <alignment horizontal="center"/>
    </xf>
    <xf numFmtId="3" fontId="6" fillId="3" borderId="17" xfId="0" applyNumberFormat="1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left" vertical="top"/>
    </xf>
    <xf numFmtId="165" fontId="4" fillId="2" borderId="17" xfId="0" applyNumberFormat="1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5" fillId="0" borderId="17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9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3" fontId="6" fillId="2" borderId="17" xfId="0" applyNumberFormat="1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4" fillId="0" borderId="17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/>
    </xf>
    <xf numFmtId="165" fontId="4" fillId="5" borderId="17" xfId="0" applyNumberFormat="1" applyFont="1" applyFill="1" applyBorder="1" applyAlignment="1">
      <alignment horizontal="center"/>
    </xf>
    <xf numFmtId="0" fontId="4" fillId="0" borderId="17" xfId="0" applyFont="1" applyBorder="1" applyAlignment="1">
      <alignment horizontal="left" vertical="center" wrapText="1"/>
    </xf>
    <xf numFmtId="3" fontId="8" fillId="0" borderId="17" xfId="0" applyNumberFormat="1" applyFont="1" applyBorder="1" applyAlignment="1">
      <alignment horizontal="center"/>
    </xf>
    <xf numFmtId="0" fontId="3" fillId="2" borderId="17" xfId="0" applyFont="1" applyFill="1" applyBorder="1" applyAlignment="1">
      <alignment horizontal="left" vertical="top"/>
    </xf>
    <xf numFmtId="3" fontId="8" fillId="5" borderId="19" xfId="0" applyNumberFormat="1" applyFont="1" applyFill="1" applyBorder="1" applyAlignment="1">
      <alignment horizontal="center"/>
    </xf>
    <xf numFmtId="3" fontId="8" fillId="3" borderId="19" xfId="0" applyNumberFormat="1" applyFont="1" applyFill="1" applyBorder="1" applyAlignment="1">
      <alignment horizontal="center"/>
    </xf>
    <xf numFmtId="3" fontId="6" fillId="3" borderId="20" xfId="0" applyNumberFormat="1" applyFont="1" applyFill="1" applyBorder="1" applyAlignment="1">
      <alignment horizontal="center"/>
    </xf>
    <xf numFmtId="164" fontId="3" fillId="0" borderId="17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3" fontId="4" fillId="3" borderId="17" xfId="0" applyNumberFormat="1" applyFont="1" applyFill="1" applyBorder="1" applyAlignment="1">
      <alignment horizontal="center" vertical="top"/>
    </xf>
    <xf numFmtId="164" fontId="10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wrapText="1"/>
    </xf>
    <xf numFmtId="0" fontId="0" fillId="0" borderId="0" xfId="0" applyFont="1" applyAlignment="1"/>
    <xf numFmtId="0" fontId="2" fillId="0" borderId="5" xfId="0" applyFont="1" applyBorder="1"/>
    <xf numFmtId="0" fontId="1" fillId="0" borderId="6" xfId="0" applyFont="1" applyBorder="1" applyAlignment="1">
      <alignment horizontal="center" wrapText="1"/>
    </xf>
    <xf numFmtId="0" fontId="2" fillId="0" borderId="7" xfId="0" applyFont="1" applyBorder="1"/>
    <xf numFmtId="0" fontId="2" fillId="0" borderId="8" xfId="0" applyFont="1" applyBorder="1"/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11" fillId="0" borderId="21" xfId="1" applyAlignment="1"/>
    <xf numFmtId="3" fontId="11" fillId="0" borderId="21" xfId="1" applyNumberFormat="1" applyAlignment="1"/>
    <xf numFmtId="165" fontId="11" fillId="0" borderId="21" xfId="1" applyNumberFormat="1" applyAlignment="1"/>
    <xf numFmtId="165" fontId="11" fillId="0" borderId="21" xfId="1" applyNumberFormat="1" applyFill="1" applyAlignment="1"/>
    <xf numFmtId="3" fontId="11" fillId="2" borderId="21" xfId="1" applyNumberFormat="1" applyFill="1" applyAlignment="1"/>
    <xf numFmtId="0" fontId="11" fillId="2" borderId="21" xfId="1" applyFill="1" applyAlignment="1"/>
  </cellXfs>
  <cellStyles count="2">
    <cellStyle name="Normal" xfId="0" builtinId="0"/>
    <cellStyle name="Total" xfId="1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abSelected="1" topLeftCell="F67" zoomScale="92" workbookViewId="0">
      <selection activeCell="I82" sqref="I82"/>
    </sheetView>
  </sheetViews>
  <sheetFormatPr baseColWidth="10" defaultColWidth="14.42578125" defaultRowHeight="15" customHeight="1" x14ac:dyDescent="0.25"/>
  <cols>
    <col min="1" max="1" width="6" customWidth="1"/>
    <col min="2" max="2" width="53.140625" customWidth="1"/>
    <col min="3" max="3" width="8.7109375" customWidth="1"/>
    <col min="4" max="4" width="9.28515625" customWidth="1"/>
    <col min="5" max="5" width="12.5703125" customWidth="1"/>
    <col min="6" max="6" width="18.7109375" customWidth="1"/>
    <col min="7" max="7" width="24.5703125" customWidth="1"/>
    <col min="8" max="8" width="19.85546875" customWidth="1"/>
    <col min="9" max="9" width="15.28515625" customWidth="1"/>
    <col min="10" max="16" width="11.42578125" customWidth="1"/>
  </cols>
  <sheetData>
    <row r="1" spans="1:16" ht="22.5" customHeight="1" thickBot="1" x14ac:dyDescent="0.3">
      <c r="A1" s="58" t="s">
        <v>68</v>
      </c>
      <c r="B1" s="59"/>
      <c r="C1" s="59"/>
      <c r="D1" s="59"/>
      <c r="E1" s="59"/>
      <c r="F1" s="60"/>
      <c r="G1" s="69"/>
      <c r="H1" s="69"/>
      <c r="I1" s="69"/>
      <c r="J1" s="1"/>
      <c r="K1" s="1"/>
      <c r="L1" s="1"/>
      <c r="M1" s="1"/>
      <c r="N1" s="1"/>
      <c r="O1" s="1"/>
      <c r="P1" s="1"/>
    </row>
    <row r="2" spans="1:16" ht="19.5" customHeight="1" thickTop="1" thickBot="1" x14ac:dyDescent="0.3">
      <c r="A2" s="61" t="s">
        <v>0</v>
      </c>
      <c r="B2" s="62"/>
      <c r="C2" s="62"/>
      <c r="D2" s="62"/>
      <c r="E2" s="62"/>
      <c r="F2" s="63"/>
      <c r="G2" s="69"/>
      <c r="H2" s="69"/>
      <c r="I2" s="69"/>
      <c r="J2" s="1"/>
      <c r="K2" s="1"/>
      <c r="L2" s="1"/>
      <c r="M2" s="1"/>
      <c r="N2" s="1"/>
      <c r="O2" s="1"/>
      <c r="P2" s="1"/>
    </row>
    <row r="3" spans="1:16" ht="21.75" customHeight="1" thickTop="1" thickBot="1" x14ac:dyDescent="0.3">
      <c r="A3" s="64" t="s">
        <v>69</v>
      </c>
      <c r="B3" s="65"/>
      <c r="C3" s="65"/>
      <c r="D3" s="65"/>
      <c r="E3" s="65"/>
      <c r="F3" s="66"/>
      <c r="G3" s="69"/>
      <c r="H3" s="69"/>
      <c r="I3" s="69"/>
      <c r="J3" s="1"/>
      <c r="K3" s="1"/>
      <c r="L3" s="1"/>
      <c r="M3" s="1"/>
      <c r="N3" s="1"/>
      <c r="O3" s="1"/>
      <c r="P3" s="1"/>
    </row>
    <row r="4" spans="1:16" ht="15.75" customHeight="1" thickBot="1" x14ac:dyDescent="0.3">
      <c r="A4" s="67"/>
      <c r="B4" s="59"/>
      <c r="C4" s="59"/>
      <c r="D4" s="59"/>
      <c r="E4" s="59"/>
      <c r="F4" s="60"/>
      <c r="G4" s="69"/>
      <c r="H4" s="69"/>
      <c r="I4" s="69"/>
      <c r="J4" s="1"/>
      <c r="K4" s="1"/>
      <c r="L4" s="1"/>
      <c r="M4" s="1"/>
      <c r="N4" s="1"/>
      <c r="O4" s="1"/>
      <c r="P4" s="1"/>
    </row>
    <row r="5" spans="1:16" ht="24.75" customHeight="1" thickTop="1" thickBot="1" x14ac:dyDescent="0.3">
      <c r="A5" s="2" t="s">
        <v>1</v>
      </c>
      <c r="B5" s="3" t="s">
        <v>2</v>
      </c>
      <c r="C5" s="2" t="s">
        <v>3</v>
      </c>
      <c r="D5" s="4" t="s">
        <v>4</v>
      </c>
      <c r="E5" s="5" t="s">
        <v>141</v>
      </c>
      <c r="F5" s="57" t="s">
        <v>147</v>
      </c>
      <c r="G5" s="69" t="s">
        <v>142</v>
      </c>
      <c r="H5" s="69" t="s">
        <v>146</v>
      </c>
      <c r="I5" s="69" t="s">
        <v>148</v>
      </c>
      <c r="J5" s="1"/>
      <c r="K5" s="1"/>
      <c r="L5" s="1"/>
      <c r="M5" s="1"/>
      <c r="N5" s="1"/>
      <c r="O5" s="1"/>
      <c r="P5" s="1"/>
    </row>
    <row r="6" spans="1:16" ht="15.75" thickBot="1" x14ac:dyDescent="0.3">
      <c r="A6" s="24">
        <v>1</v>
      </c>
      <c r="B6" s="25" t="s">
        <v>5</v>
      </c>
      <c r="C6" s="6"/>
      <c r="D6" s="6"/>
      <c r="E6" s="26" t="s">
        <v>145</v>
      </c>
      <c r="F6" s="7" t="s">
        <v>144</v>
      </c>
      <c r="G6" s="69" t="s">
        <v>143</v>
      </c>
      <c r="H6" s="69"/>
      <c r="I6" s="69"/>
      <c r="J6" s="1"/>
      <c r="K6" s="1"/>
      <c r="L6" s="1"/>
      <c r="M6" s="1"/>
      <c r="N6" s="1"/>
      <c r="O6" s="1"/>
      <c r="P6" s="1"/>
    </row>
    <row r="7" spans="1:16" ht="16.5" thickTop="1" thickBot="1" x14ac:dyDescent="0.3">
      <c r="A7" s="27" t="s">
        <v>70</v>
      </c>
      <c r="B7" s="28" t="s">
        <v>71</v>
      </c>
      <c r="C7" s="9" t="s">
        <v>11</v>
      </c>
      <c r="D7" s="9">
        <v>1</v>
      </c>
      <c r="E7" s="29">
        <v>4500000</v>
      </c>
      <c r="F7" s="10">
        <v>4350000</v>
      </c>
      <c r="G7" s="70">
        <v>1359928</v>
      </c>
      <c r="H7" s="69">
        <v>453894</v>
      </c>
      <c r="I7" s="71">
        <f>AVERAGE(E7:G7)</f>
        <v>3403309.3333333335</v>
      </c>
      <c r="J7" s="1"/>
      <c r="K7" s="1"/>
      <c r="L7" s="1"/>
      <c r="M7" s="1"/>
      <c r="N7" s="1"/>
      <c r="O7" s="1"/>
      <c r="P7" s="1"/>
    </row>
    <row r="8" spans="1:16" ht="36.75" customHeight="1" thickTop="1" thickBot="1" x14ac:dyDescent="0.3">
      <c r="A8" s="27" t="s">
        <v>72</v>
      </c>
      <c r="B8" s="28" t="s">
        <v>73</v>
      </c>
      <c r="C8" s="9" t="s">
        <v>6</v>
      </c>
      <c r="D8" s="9">
        <v>1</v>
      </c>
      <c r="E8" s="29">
        <v>5000000</v>
      </c>
      <c r="F8" s="10">
        <v>4800000</v>
      </c>
      <c r="G8" s="70">
        <v>8442900</v>
      </c>
      <c r="H8" s="69">
        <v>454722</v>
      </c>
      <c r="I8" s="71">
        <f t="shared" ref="I8:I71" si="0">AVERAGE(E8:G8)</f>
        <v>6080966.666666667</v>
      </c>
      <c r="J8" s="1"/>
      <c r="K8" s="1"/>
      <c r="L8" s="1"/>
      <c r="M8" s="1"/>
      <c r="N8" s="1"/>
      <c r="O8" s="1"/>
      <c r="P8" s="1"/>
    </row>
    <row r="9" spans="1:16" ht="16.5" thickTop="1" thickBot="1" x14ac:dyDescent="0.3">
      <c r="A9" s="27" t="s">
        <v>74</v>
      </c>
      <c r="B9" s="28" t="s">
        <v>7</v>
      </c>
      <c r="C9" s="9" t="s">
        <v>8</v>
      </c>
      <c r="D9" s="9">
        <v>191.11</v>
      </c>
      <c r="E9" s="30">
        <v>8000</v>
      </c>
      <c r="F9" s="10">
        <v>5500</v>
      </c>
      <c r="G9" s="70">
        <v>6570</v>
      </c>
      <c r="H9" s="69">
        <v>454701</v>
      </c>
      <c r="I9" s="71">
        <f t="shared" si="0"/>
        <v>6690</v>
      </c>
      <c r="J9" s="1"/>
      <c r="K9" s="1"/>
      <c r="L9" s="1"/>
      <c r="M9" s="1"/>
      <c r="N9" s="1"/>
      <c r="O9" s="1"/>
      <c r="P9" s="1"/>
    </row>
    <row r="10" spans="1:16" ht="16.5" thickTop="1" thickBot="1" x14ac:dyDescent="0.3">
      <c r="A10" s="27" t="s">
        <v>75</v>
      </c>
      <c r="B10" s="28" t="s">
        <v>9</v>
      </c>
      <c r="C10" s="9" t="s">
        <v>10</v>
      </c>
      <c r="D10" s="9">
        <f>97.02*0.45*0.6</f>
        <v>26.195399999999999</v>
      </c>
      <c r="E10" s="31">
        <v>480000</v>
      </c>
      <c r="F10" s="10">
        <v>520000</v>
      </c>
      <c r="G10" s="70">
        <v>612105</v>
      </c>
      <c r="H10" s="69">
        <v>454701</v>
      </c>
      <c r="I10" s="71">
        <f t="shared" si="0"/>
        <v>537368.33333333337</v>
      </c>
      <c r="J10" s="1"/>
      <c r="K10" s="1"/>
      <c r="L10" s="1"/>
      <c r="M10" s="1"/>
      <c r="N10" s="1"/>
      <c r="O10" s="1"/>
      <c r="P10" s="1"/>
    </row>
    <row r="11" spans="1:16" ht="16.5" thickTop="1" thickBot="1" x14ac:dyDescent="0.3">
      <c r="A11" s="27" t="s">
        <v>76</v>
      </c>
      <c r="B11" s="28" t="s">
        <v>15</v>
      </c>
      <c r="C11" s="9" t="s">
        <v>16</v>
      </c>
      <c r="D11" s="9">
        <f>+D9*0.5</f>
        <v>95.555000000000007</v>
      </c>
      <c r="E11" s="32">
        <v>45000</v>
      </c>
      <c r="F11" s="10">
        <v>45000</v>
      </c>
      <c r="G11" s="70">
        <v>117200</v>
      </c>
      <c r="H11" s="69">
        <v>454701</v>
      </c>
      <c r="I11" s="71">
        <f t="shared" si="0"/>
        <v>69066.666666666672</v>
      </c>
      <c r="J11" s="1"/>
      <c r="K11" s="1"/>
      <c r="L11" s="1"/>
      <c r="M11" s="1"/>
      <c r="N11" s="1"/>
      <c r="O11" s="1"/>
      <c r="P11" s="1"/>
    </row>
    <row r="12" spans="1:16" ht="16.5" thickTop="1" thickBot="1" x14ac:dyDescent="0.3">
      <c r="A12" s="33">
        <v>2</v>
      </c>
      <c r="B12" s="34" t="s">
        <v>77</v>
      </c>
      <c r="C12" s="12"/>
      <c r="D12" s="12"/>
      <c r="E12" s="35"/>
      <c r="F12" s="10"/>
      <c r="G12" s="70"/>
      <c r="H12" s="69"/>
      <c r="I12" s="71"/>
      <c r="J12" s="1"/>
      <c r="K12" s="1"/>
      <c r="L12" s="1"/>
      <c r="M12" s="1"/>
      <c r="N12" s="1"/>
      <c r="O12" s="1"/>
      <c r="P12" s="1"/>
    </row>
    <row r="13" spans="1:16" ht="16.5" thickTop="1" thickBot="1" x14ac:dyDescent="0.3">
      <c r="A13" s="36" t="s">
        <v>78</v>
      </c>
      <c r="B13" s="37" t="s">
        <v>12</v>
      </c>
      <c r="C13" s="9" t="s">
        <v>10</v>
      </c>
      <c r="D13" s="9">
        <v>3.86</v>
      </c>
      <c r="E13" s="29">
        <v>2880000</v>
      </c>
      <c r="F13" s="10">
        <v>2850000</v>
      </c>
      <c r="G13" s="70">
        <v>2409000</v>
      </c>
      <c r="H13" s="69">
        <v>454701</v>
      </c>
      <c r="I13" s="71">
        <f t="shared" si="0"/>
        <v>2713000</v>
      </c>
      <c r="J13" s="1"/>
      <c r="K13" s="1"/>
      <c r="L13" s="13"/>
      <c r="M13" s="13"/>
      <c r="N13" s="13"/>
      <c r="O13" s="13"/>
      <c r="P13" s="1"/>
    </row>
    <row r="14" spans="1:16" ht="16.5" thickTop="1" thickBot="1" x14ac:dyDescent="0.3">
      <c r="A14" s="36" t="s">
        <v>79</v>
      </c>
      <c r="B14" s="38" t="s">
        <v>13</v>
      </c>
      <c r="C14" s="9" t="s">
        <v>10</v>
      </c>
      <c r="D14" s="9">
        <v>2.8</v>
      </c>
      <c r="E14" s="31">
        <v>2880000</v>
      </c>
      <c r="F14" s="10">
        <v>2850000</v>
      </c>
      <c r="G14" s="70">
        <v>2409000</v>
      </c>
      <c r="H14" s="69">
        <v>454701</v>
      </c>
      <c r="I14" s="71">
        <f t="shared" si="0"/>
        <v>2713000</v>
      </c>
      <c r="J14" s="1"/>
      <c r="K14" s="1"/>
      <c r="L14" s="1"/>
      <c r="M14" s="1"/>
      <c r="N14" s="1"/>
      <c r="O14" s="1"/>
      <c r="P14" s="1"/>
    </row>
    <row r="15" spans="1:16" ht="16.5" thickTop="1" thickBot="1" x14ac:dyDescent="0.3">
      <c r="A15" s="36" t="s">
        <v>80</v>
      </c>
      <c r="B15" s="38" t="s">
        <v>14</v>
      </c>
      <c r="C15" s="9" t="s">
        <v>10</v>
      </c>
      <c r="D15" s="9">
        <v>5.65</v>
      </c>
      <c r="E15" s="31">
        <v>2500000</v>
      </c>
      <c r="F15" s="10">
        <v>2400000</v>
      </c>
      <c r="G15" s="70">
        <v>2162400</v>
      </c>
      <c r="H15" s="69">
        <v>453894</v>
      </c>
      <c r="I15" s="71">
        <f t="shared" si="0"/>
        <v>2354133.3333333335</v>
      </c>
      <c r="J15" s="1"/>
      <c r="K15" s="1"/>
      <c r="L15" s="1"/>
      <c r="M15" s="1"/>
      <c r="N15" s="1"/>
      <c r="O15" s="1"/>
      <c r="P15" s="13"/>
    </row>
    <row r="16" spans="1:16" ht="16.5" thickTop="1" thickBot="1" x14ac:dyDescent="0.3">
      <c r="A16" s="39">
        <v>3</v>
      </c>
      <c r="B16" s="40" t="s">
        <v>81</v>
      </c>
      <c r="C16" s="12"/>
      <c r="D16" s="12"/>
      <c r="E16" s="41"/>
      <c r="F16" s="10"/>
      <c r="G16" s="70"/>
      <c r="H16" s="69"/>
      <c r="I16" s="71"/>
      <c r="J16" s="1"/>
      <c r="K16" s="1"/>
      <c r="L16" s="1"/>
      <c r="M16" s="1"/>
      <c r="N16" s="1"/>
      <c r="O16" s="1"/>
      <c r="P16" s="13"/>
    </row>
    <row r="17" spans="1:16" ht="16.5" thickTop="1" thickBot="1" x14ac:dyDescent="0.3">
      <c r="A17" s="36" t="s">
        <v>82</v>
      </c>
      <c r="B17" s="38" t="s">
        <v>83</v>
      </c>
      <c r="C17" s="9" t="s">
        <v>8</v>
      </c>
      <c r="D17" s="9">
        <f>66.12*0.4</f>
        <v>26.448000000000004</v>
      </c>
      <c r="E17" s="32">
        <v>193500</v>
      </c>
      <c r="F17" s="10">
        <v>225000</v>
      </c>
      <c r="G17" s="70">
        <v>227760</v>
      </c>
      <c r="H17" s="69">
        <v>454701</v>
      </c>
      <c r="I17" s="71">
        <f t="shared" si="0"/>
        <v>215420</v>
      </c>
      <c r="J17" s="1"/>
      <c r="K17" s="1"/>
      <c r="L17" s="1"/>
      <c r="M17" s="1"/>
      <c r="N17" s="13"/>
      <c r="O17" s="1"/>
      <c r="P17" s="1"/>
    </row>
    <row r="18" spans="1:16" ht="16.5" thickTop="1" thickBot="1" x14ac:dyDescent="0.3">
      <c r="A18" s="36" t="s">
        <v>84</v>
      </c>
      <c r="B18" s="28" t="s">
        <v>85</v>
      </c>
      <c r="C18" s="9" t="s">
        <v>8</v>
      </c>
      <c r="D18" s="11">
        <f>161.85+12.38+8</f>
        <v>182.23</v>
      </c>
      <c r="E18" s="29">
        <v>215000</v>
      </c>
      <c r="F18" s="10">
        <v>215000</v>
      </c>
      <c r="G18" s="70">
        <v>260780</v>
      </c>
      <c r="H18" s="69">
        <v>453894</v>
      </c>
      <c r="I18" s="71">
        <f t="shared" si="0"/>
        <v>230260</v>
      </c>
      <c r="J18" s="1"/>
      <c r="K18" s="1"/>
      <c r="L18" s="1"/>
      <c r="M18" s="1"/>
      <c r="N18" s="13"/>
      <c r="O18" s="1"/>
      <c r="P18" s="1"/>
    </row>
    <row r="19" spans="1:16" ht="16.5" thickTop="1" thickBot="1" x14ac:dyDescent="0.3">
      <c r="A19" s="36" t="s">
        <v>86</v>
      </c>
      <c r="B19" s="28" t="s">
        <v>87</v>
      </c>
      <c r="C19" s="9" t="s">
        <v>8</v>
      </c>
      <c r="D19" s="11">
        <f>3.09*3*3.06</f>
        <v>28.366199999999999</v>
      </c>
      <c r="E19" s="31">
        <v>185500</v>
      </c>
      <c r="F19" s="10">
        <v>135000</v>
      </c>
      <c r="G19" s="70">
        <v>131400</v>
      </c>
      <c r="H19" s="69">
        <v>454701</v>
      </c>
      <c r="I19" s="71">
        <f t="shared" si="0"/>
        <v>150633.33333333334</v>
      </c>
      <c r="J19" s="1"/>
      <c r="K19" s="1"/>
      <c r="L19" s="1"/>
      <c r="M19" s="1"/>
      <c r="N19" s="13"/>
      <c r="O19" s="1"/>
      <c r="P19" s="1"/>
    </row>
    <row r="20" spans="1:16" ht="16.5" thickTop="1" thickBot="1" x14ac:dyDescent="0.3">
      <c r="A20" s="36" t="s">
        <v>88</v>
      </c>
      <c r="B20" s="28" t="s">
        <v>17</v>
      </c>
      <c r="C20" s="16" t="s">
        <v>18</v>
      </c>
      <c r="D20" s="16">
        <f>53.17+3.09+3.09+3.09+62.44</f>
        <v>124.88000000000001</v>
      </c>
      <c r="E20" s="32">
        <v>36500</v>
      </c>
      <c r="F20" s="10">
        <v>38500</v>
      </c>
      <c r="G20" s="70">
        <v>74460</v>
      </c>
      <c r="H20" s="69">
        <v>454701</v>
      </c>
      <c r="I20" s="71">
        <f t="shared" si="0"/>
        <v>49820</v>
      </c>
      <c r="J20" s="1"/>
      <c r="K20" s="1"/>
      <c r="L20" s="1"/>
      <c r="M20" s="1"/>
      <c r="N20" s="1"/>
      <c r="O20" s="1"/>
      <c r="P20" s="1"/>
    </row>
    <row r="21" spans="1:16" ht="15.75" customHeight="1" thickTop="1" thickBot="1" x14ac:dyDescent="0.3">
      <c r="A21" s="36" t="s">
        <v>89</v>
      </c>
      <c r="B21" s="37" t="s">
        <v>90</v>
      </c>
      <c r="C21" s="9" t="s">
        <v>8</v>
      </c>
      <c r="D21" s="9">
        <f>71.06*0.45</f>
        <v>31.977</v>
      </c>
      <c r="E21" s="32">
        <v>32500</v>
      </c>
      <c r="F21" s="10">
        <v>32500</v>
      </c>
      <c r="G21" s="70">
        <v>69835</v>
      </c>
      <c r="H21" s="69">
        <v>453894</v>
      </c>
      <c r="I21" s="71">
        <f t="shared" si="0"/>
        <v>44945</v>
      </c>
      <c r="J21" s="1"/>
      <c r="K21" s="1"/>
      <c r="L21" s="1"/>
      <c r="M21" s="1"/>
      <c r="N21" s="1"/>
      <c r="O21" s="1"/>
      <c r="P21" s="1"/>
    </row>
    <row r="22" spans="1:16" ht="15.75" customHeight="1" thickTop="1" thickBot="1" x14ac:dyDescent="0.3">
      <c r="A22" s="39">
        <v>4</v>
      </c>
      <c r="B22" s="40" t="s">
        <v>19</v>
      </c>
      <c r="C22" s="14"/>
      <c r="D22" s="14"/>
      <c r="E22" s="42"/>
      <c r="F22" s="10"/>
      <c r="G22" s="70"/>
      <c r="H22" s="69"/>
      <c r="I22" s="71"/>
      <c r="J22" s="1"/>
      <c r="K22" s="1"/>
      <c r="L22" s="1"/>
      <c r="M22" s="1"/>
      <c r="N22" s="1"/>
      <c r="O22" s="1"/>
      <c r="P22" s="1"/>
    </row>
    <row r="23" spans="1:16" ht="36" customHeight="1" thickTop="1" thickBot="1" x14ac:dyDescent="0.3">
      <c r="A23" s="43" t="s">
        <v>91</v>
      </c>
      <c r="B23" s="8" t="s">
        <v>20</v>
      </c>
      <c r="C23" s="9" t="s">
        <v>8</v>
      </c>
      <c r="D23" s="1">
        <f>12.5*16.2</f>
        <v>202.5</v>
      </c>
      <c r="E23" s="31">
        <v>510000</v>
      </c>
      <c r="F23" s="10">
        <v>375000</v>
      </c>
      <c r="G23" s="70">
        <v>212000</v>
      </c>
      <c r="H23" s="69">
        <v>452195</v>
      </c>
      <c r="I23" s="71">
        <f t="shared" si="0"/>
        <v>365666.66666666669</v>
      </c>
      <c r="J23" s="1"/>
      <c r="K23" s="1"/>
      <c r="L23" s="1"/>
      <c r="M23" s="1"/>
      <c r="N23" s="1"/>
      <c r="O23" s="1"/>
      <c r="P23" s="1"/>
    </row>
    <row r="24" spans="1:16" ht="15.75" customHeight="1" thickTop="1" thickBot="1" x14ac:dyDescent="0.3">
      <c r="A24" s="44">
        <v>5</v>
      </c>
      <c r="B24" s="40" t="s">
        <v>21</v>
      </c>
      <c r="C24" s="14"/>
      <c r="D24" s="14"/>
      <c r="E24" s="42"/>
      <c r="F24" s="10"/>
      <c r="G24" s="70"/>
      <c r="H24" s="69"/>
      <c r="I24" s="71"/>
      <c r="J24" s="1"/>
      <c r="K24" s="1"/>
      <c r="L24" s="1"/>
      <c r="M24" s="1"/>
      <c r="N24" s="15"/>
      <c r="O24" s="1"/>
      <c r="P24" s="1"/>
    </row>
    <row r="25" spans="1:16" ht="15.75" customHeight="1" thickTop="1" thickBot="1" x14ac:dyDescent="0.3">
      <c r="A25" s="43" t="s">
        <v>92</v>
      </c>
      <c r="B25" s="45" t="s">
        <v>93</v>
      </c>
      <c r="C25" s="9" t="s">
        <v>8</v>
      </c>
      <c r="D25" s="17">
        <f>+D18+D19+D18+D19</f>
        <v>421.19239999999996</v>
      </c>
      <c r="E25" s="32">
        <v>48000</v>
      </c>
      <c r="F25" s="10">
        <v>42500</v>
      </c>
      <c r="G25" s="70">
        <v>49275</v>
      </c>
      <c r="H25" s="69">
        <v>454701</v>
      </c>
      <c r="I25" s="71">
        <f t="shared" si="0"/>
        <v>46591.666666666664</v>
      </c>
      <c r="J25" s="1"/>
      <c r="K25" s="1"/>
      <c r="L25" s="1"/>
      <c r="M25" s="1"/>
      <c r="N25" s="15"/>
      <c r="O25" s="1"/>
      <c r="P25" s="1"/>
    </row>
    <row r="26" spans="1:16" ht="15.75" customHeight="1" thickTop="1" thickBot="1" x14ac:dyDescent="0.3">
      <c r="A26" s="43" t="s">
        <v>94</v>
      </c>
      <c r="B26" s="45" t="s">
        <v>22</v>
      </c>
      <c r="C26" s="9" t="s">
        <v>8</v>
      </c>
      <c r="D26" s="9">
        <f>13*3.5*0.3*4</f>
        <v>54.6</v>
      </c>
      <c r="E26" s="32">
        <v>48000</v>
      </c>
      <c r="F26" s="10">
        <v>38500</v>
      </c>
      <c r="G26" s="70">
        <v>49275</v>
      </c>
      <c r="H26" s="69">
        <v>454701</v>
      </c>
      <c r="I26" s="71">
        <f t="shared" si="0"/>
        <v>45258.333333333336</v>
      </c>
      <c r="J26" s="1"/>
      <c r="K26" s="1"/>
      <c r="L26" s="1"/>
      <c r="M26" s="1"/>
      <c r="N26" s="1"/>
      <c r="O26" s="1"/>
      <c r="P26" s="1"/>
    </row>
    <row r="27" spans="1:16" ht="15.75" customHeight="1" thickTop="1" thickBot="1" x14ac:dyDescent="0.3">
      <c r="A27" s="43" t="s">
        <v>95</v>
      </c>
      <c r="B27" s="45" t="s">
        <v>23</v>
      </c>
      <c r="C27" s="9" t="s">
        <v>8</v>
      </c>
      <c r="D27" s="9">
        <f>94-8.82</f>
        <v>85.18</v>
      </c>
      <c r="E27" s="32">
        <v>48000</v>
      </c>
      <c r="F27" s="10">
        <v>38500</v>
      </c>
      <c r="G27" s="70">
        <v>62535</v>
      </c>
      <c r="H27" s="69">
        <v>453894</v>
      </c>
      <c r="I27" s="71">
        <f t="shared" si="0"/>
        <v>49678.333333333336</v>
      </c>
      <c r="J27" s="1"/>
      <c r="K27" s="1"/>
      <c r="L27" s="1"/>
      <c r="M27" s="1"/>
      <c r="N27" s="1"/>
      <c r="O27" s="1"/>
      <c r="P27" s="1"/>
    </row>
    <row r="28" spans="1:16" ht="15.75" customHeight="1" thickTop="1" thickBot="1" x14ac:dyDescent="0.3">
      <c r="A28" s="46">
        <v>6</v>
      </c>
      <c r="B28" s="45" t="s">
        <v>24</v>
      </c>
      <c r="C28" s="9" t="s">
        <v>8</v>
      </c>
      <c r="D28" s="9">
        <v>178.6</v>
      </c>
      <c r="E28" s="47">
        <v>62500</v>
      </c>
      <c r="F28" s="10">
        <v>60000</v>
      </c>
      <c r="G28" s="70">
        <v>67100</v>
      </c>
      <c r="H28" s="69">
        <v>443089</v>
      </c>
      <c r="I28" s="71">
        <f t="shared" si="0"/>
        <v>63200</v>
      </c>
      <c r="J28" s="1"/>
      <c r="K28" s="1"/>
      <c r="L28" s="1"/>
      <c r="M28" s="1"/>
      <c r="N28" s="1"/>
      <c r="O28" s="1"/>
      <c r="P28" s="1"/>
    </row>
    <row r="29" spans="1:16" ht="15.75" customHeight="1" thickTop="1" thickBot="1" x14ac:dyDescent="0.3">
      <c r="A29" s="44">
        <v>7</v>
      </c>
      <c r="B29" s="40" t="s">
        <v>25</v>
      </c>
      <c r="C29" s="14"/>
      <c r="D29" s="14"/>
      <c r="E29" s="42"/>
      <c r="F29" s="10"/>
      <c r="G29" s="70"/>
      <c r="H29" s="69"/>
      <c r="I29" s="71"/>
      <c r="J29" s="1"/>
      <c r="K29" s="1"/>
      <c r="L29" s="1"/>
      <c r="M29" s="1"/>
      <c r="N29" s="1"/>
      <c r="O29" s="1"/>
      <c r="P29" s="1"/>
    </row>
    <row r="30" spans="1:16" ht="15.75" customHeight="1" thickTop="1" thickBot="1" x14ac:dyDescent="0.3">
      <c r="A30" s="43" t="s">
        <v>96</v>
      </c>
      <c r="B30" s="28" t="s">
        <v>26</v>
      </c>
      <c r="C30" s="9" t="s">
        <v>8</v>
      </c>
      <c r="D30" s="9">
        <f>+D28</f>
        <v>178.6</v>
      </c>
      <c r="E30" s="32">
        <v>195000</v>
      </c>
      <c r="F30" s="10">
        <v>165000</v>
      </c>
      <c r="G30" s="70">
        <v>166328</v>
      </c>
      <c r="H30" s="69">
        <v>453894</v>
      </c>
      <c r="I30" s="71">
        <f t="shared" si="0"/>
        <v>175442.66666666666</v>
      </c>
      <c r="J30" s="1"/>
      <c r="K30" s="1"/>
      <c r="L30" s="1"/>
      <c r="M30" s="1"/>
      <c r="N30" s="1"/>
      <c r="O30" s="1"/>
      <c r="P30" s="1"/>
    </row>
    <row r="31" spans="1:16" ht="15.75" customHeight="1" thickTop="1" thickBot="1" x14ac:dyDescent="0.3">
      <c r="A31" s="43" t="s">
        <v>97</v>
      </c>
      <c r="B31" s="38" t="s">
        <v>27</v>
      </c>
      <c r="C31" s="9" t="s">
        <v>6</v>
      </c>
      <c r="D31" s="9">
        <v>1</v>
      </c>
      <c r="E31" s="47">
        <v>1500000</v>
      </c>
      <c r="F31" s="10">
        <v>950000</v>
      </c>
      <c r="G31" s="70">
        <v>1200000</v>
      </c>
      <c r="H31" s="69">
        <v>453894</v>
      </c>
      <c r="I31" s="71">
        <f t="shared" si="0"/>
        <v>1216666.6666666667</v>
      </c>
      <c r="J31" s="1"/>
      <c r="K31" s="1"/>
      <c r="L31" s="1"/>
      <c r="M31" s="1"/>
      <c r="N31" s="1"/>
      <c r="O31" s="1"/>
      <c r="P31" s="1"/>
    </row>
    <row r="32" spans="1:16" ht="15.75" customHeight="1" thickTop="1" thickBot="1" x14ac:dyDescent="0.3">
      <c r="A32" s="43" t="s">
        <v>98</v>
      </c>
      <c r="B32" s="28" t="s">
        <v>28</v>
      </c>
      <c r="C32" s="16" t="s">
        <v>18</v>
      </c>
      <c r="D32" s="16">
        <f>53.12*2</f>
        <v>106.24</v>
      </c>
      <c r="E32" s="32">
        <v>65000</v>
      </c>
      <c r="F32" s="10">
        <v>63500</v>
      </c>
      <c r="G32" s="70">
        <v>58079</v>
      </c>
      <c r="H32" s="69">
        <v>453894</v>
      </c>
      <c r="I32" s="71">
        <f t="shared" si="0"/>
        <v>62193</v>
      </c>
      <c r="J32" s="1"/>
      <c r="K32" s="1"/>
      <c r="L32" s="1"/>
      <c r="M32" s="1"/>
      <c r="N32" s="1"/>
      <c r="O32" s="1"/>
      <c r="P32" s="1"/>
    </row>
    <row r="33" spans="1:16" ht="24.75" customHeight="1" thickTop="1" thickBot="1" x14ac:dyDescent="0.3">
      <c r="A33" s="43" t="s">
        <v>99</v>
      </c>
      <c r="B33" s="28" t="s">
        <v>29</v>
      </c>
      <c r="C33" s="9" t="s">
        <v>18</v>
      </c>
      <c r="D33" s="10">
        <v>56</v>
      </c>
      <c r="E33" s="10">
        <v>145000</v>
      </c>
      <c r="F33" s="10">
        <v>140000</v>
      </c>
      <c r="G33" s="70">
        <v>151110</v>
      </c>
      <c r="H33" s="72">
        <v>454701</v>
      </c>
      <c r="I33" s="71">
        <f t="shared" si="0"/>
        <v>145370</v>
      </c>
      <c r="J33" s="1"/>
      <c r="K33" s="1"/>
      <c r="L33" s="1"/>
      <c r="M33" s="1"/>
      <c r="N33" s="1"/>
      <c r="O33" s="1"/>
      <c r="P33" s="1"/>
    </row>
    <row r="34" spans="1:16" ht="15.75" customHeight="1" thickTop="1" thickBot="1" x14ac:dyDescent="0.3">
      <c r="A34" s="43" t="s">
        <v>100</v>
      </c>
      <c r="B34" s="28" t="s">
        <v>101</v>
      </c>
      <c r="C34" s="9" t="s">
        <v>8</v>
      </c>
      <c r="D34" s="10">
        <f t="shared" ref="D34:D35" si="1">1.5*2*2</f>
        <v>6</v>
      </c>
      <c r="E34" s="10">
        <v>116500</v>
      </c>
      <c r="F34" s="10">
        <v>115000</v>
      </c>
      <c r="G34" s="70">
        <v>120000</v>
      </c>
      <c r="H34" s="72">
        <v>458142</v>
      </c>
      <c r="I34" s="71">
        <f t="shared" si="0"/>
        <v>117166.66666666667</v>
      </c>
      <c r="J34" s="1"/>
      <c r="K34" s="1"/>
      <c r="L34" s="1"/>
      <c r="M34" s="1"/>
      <c r="N34" s="1"/>
      <c r="O34" s="1"/>
      <c r="P34" s="1"/>
    </row>
    <row r="35" spans="1:16" ht="15.75" customHeight="1" thickTop="1" thickBot="1" x14ac:dyDescent="0.3">
      <c r="A35" s="43" t="s">
        <v>102</v>
      </c>
      <c r="B35" s="28" t="s">
        <v>103</v>
      </c>
      <c r="C35" s="9" t="s">
        <v>10</v>
      </c>
      <c r="D35" s="10">
        <f t="shared" si="1"/>
        <v>6</v>
      </c>
      <c r="E35" s="10">
        <v>85000</v>
      </c>
      <c r="F35" s="10">
        <v>85000</v>
      </c>
      <c r="G35" s="70">
        <v>80000</v>
      </c>
      <c r="H35" s="72">
        <v>458142</v>
      </c>
      <c r="I35" s="71">
        <f t="shared" si="0"/>
        <v>83333.333333333328</v>
      </c>
      <c r="J35" s="1"/>
      <c r="K35" s="1"/>
      <c r="L35" s="1"/>
      <c r="M35" s="1"/>
      <c r="N35" s="1"/>
      <c r="O35" s="1"/>
      <c r="P35" s="1"/>
    </row>
    <row r="36" spans="1:16" ht="15.75" customHeight="1" thickTop="1" thickBot="1" x14ac:dyDescent="0.3">
      <c r="A36" s="44">
        <v>8</v>
      </c>
      <c r="B36" s="40" t="s">
        <v>104</v>
      </c>
      <c r="C36" s="14"/>
      <c r="D36" s="14"/>
      <c r="E36" s="42"/>
      <c r="F36" s="10"/>
      <c r="G36" s="70"/>
      <c r="H36" s="69"/>
      <c r="I36" s="71"/>
      <c r="J36" s="1"/>
      <c r="K36" s="1"/>
      <c r="L36" s="1"/>
      <c r="M36" s="1"/>
      <c r="N36" s="1"/>
      <c r="O36" s="1"/>
      <c r="P36" s="1"/>
    </row>
    <row r="37" spans="1:16" ht="36" customHeight="1" thickTop="1" thickBot="1" x14ac:dyDescent="0.3">
      <c r="A37" s="43" t="s">
        <v>105</v>
      </c>
      <c r="B37" s="45" t="s">
        <v>30</v>
      </c>
      <c r="C37" s="18" t="s">
        <v>31</v>
      </c>
      <c r="D37" s="19">
        <v>2</v>
      </c>
      <c r="E37" s="29">
        <v>2650000</v>
      </c>
      <c r="F37" s="10">
        <v>1800000</v>
      </c>
      <c r="G37" s="70">
        <v>950000</v>
      </c>
      <c r="H37" s="69">
        <v>458142</v>
      </c>
      <c r="I37" s="71">
        <f t="shared" si="0"/>
        <v>1800000</v>
      </c>
      <c r="J37" s="1"/>
      <c r="K37" s="1"/>
      <c r="L37" s="1"/>
      <c r="M37" s="1"/>
      <c r="N37" s="1"/>
      <c r="O37" s="1"/>
      <c r="P37" s="1"/>
    </row>
    <row r="38" spans="1:16" ht="15.75" customHeight="1" thickTop="1" thickBot="1" x14ac:dyDescent="0.3">
      <c r="A38" s="44">
        <v>9</v>
      </c>
      <c r="B38" s="40" t="s">
        <v>106</v>
      </c>
      <c r="C38" s="14"/>
      <c r="D38" s="14"/>
      <c r="E38" s="42"/>
      <c r="F38" s="10"/>
      <c r="G38" s="70"/>
      <c r="H38" s="69"/>
      <c r="I38" s="71"/>
      <c r="J38" s="1"/>
      <c r="K38" s="1"/>
      <c r="L38" s="1"/>
      <c r="M38" s="1"/>
      <c r="N38" s="1"/>
      <c r="O38" s="1"/>
      <c r="P38" s="1"/>
    </row>
    <row r="39" spans="1:16" ht="15.75" customHeight="1" thickTop="1" thickBot="1" x14ac:dyDescent="0.3">
      <c r="A39" s="43" t="s">
        <v>107</v>
      </c>
      <c r="B39" s="48" t="s">
        <v>32</v>
      </c>
      <c r="C39" s="9" t="s">
        <v>8</v>
      </c>
      <c r="D39" s="9">
        <f>6*1.79</f>
        <v>10.74</v>
      </c>
      <c r="E39" s="32">
        <v>320000</v>
      </c>
      <c r="F39" s="10">
        <v>450000</v>
      </c>
      <c r="G39" s="70">
        <v>821250</v>
      </c>
      <c r="H39" s="69">
        <v>454701</v>
      </c>
      <c r="I39" s="71">
        <f t="shared" si="0"/>
        <v>530416.66666666663</v>
      </c>
      <c r="J39" s="1"/>
      <c r="K39" s="1"/>
      <c r="L39" s="1"/>
      <c r="M39" s="1"/>
      <c r="N39" s="1"/>
      <c r="O39" s="1"/>
      <c r="P39" s="1"/>
    </row>
    <row r="40" spans="1:16" ht="29.25" customHeight="1" thickTop="1" thickBot="1" x14ac:dyDescent="0.3">
      <c r="A40" s="43" t="s">
        <v>108</v>
      </c>
      <c r="B40" s="48" t="s">
        <v>33</v>
      </c>
      <c r="C40" s="20" t="s">
        <v>31</v>
      </c>
      <c r="D40" s="19">
        <v>1</v>
      </c>
      <c r="E40" s="47">
        <v>1900000</v>
      </c>
      <c r="F40" s="10">
        <v>2800000</v>
      </c>
      <c r="G40" s="70">
        <v>2100000</v>
      </c>
      <c r="H40" s="69">
        <v>454701</v>
      </c>
      <c r="I40" s="71">
        <f t="shared" si="0"/>
        <v>2266666.6666666665</v>
      </c>
      <c r="J40" s="1"/>
      <c r="K40" s="1"/>
      <c r="L40" s="1"/>
      <c r="M40" s="1"/>
      <c r="N40" s="1"/>
      <c r="O40" s="1"/>
      <c r="P40" s="1"/>
    </row>
    <row r="41" spans="1:16" ht="36" customHeight="1" thickTop="1" thickBot="1" x14ac:dyDescent="0.3">
      <c r="A41" s="43" t="s">
        <v>109</v>
      </c>
      <c r="B41" s="48" t="s">
        <v>34</v>
      </c>
      <c r="C41" s="20" t="s">
        <v>31</v>
      </c>
      <c r="D41" s="19">
        <v>2</v>
      </c>
      <c r="E41" s="47">
        <v>1300000</v>
      </c>
      <c r="F41" s="10">
        <v>2500000</v>
      </c>
      <c r="G41" s="70">
        <v>1226400</v>
      </c>
      <c r="H41" s="69">
        <v>454701</v>
      </c>
      <c r="I41" s="71">
        <f t="shared" si="0"/>
        <v>1675466.6666666667</v>
      </c>
      <c r="J41" s="1"/>
      <c r="K41" s="1"/>
      <c r="L41" s="1"/>
      <c r="M41" s="1"/>
      <c r="N41" s="1"/>
      <c r="O41" s="1"/>
      <c r="P41" s="1"/>
    </row>
    <row r="42" spans="1:16" ht="15.75" customHeight="1" thickTop="1" thickBot="1" x14ac:dyDescent="0.3">
      <c r="A42" s="44">
        <v>10</v>
      </c>
      <c r="B42" s="40" t="s">
        <v>35</v>
      </c>
      <c r="C42" s="14"/>
      <c r="D42" s="14"/>
      <c r="E42" s="42"/>
      <c r="F42" s="10"/>
      <c r="G42" s="70"/>
      <c r="H42" s="69"/>
      <c r="I42" s="71"/>
      <c r="J42" s="1"/>
      <c r="K42" s="1"/>
      <c r="L42" s="1"/>
      <c r="M42" s="1"/>
      <c r="N42" s="1"/>
      <c r="O42" s="1"/>
      <c r="P42" s="1"/>
    </row>
    <row r="43" spans="1:16" ht="15.75" customHeight="1" thickTop="1" thickBot="1" x14ac:dyDescent="0.3">
      <c r="A43" s="43" t="s">
        <v>110</v>
      </c>
      <c r="B43" s="38" t="s">
        <v>36</v>
      </c>
      <c r="C43" s="9" t="s">
        <v>18</v>
      </c>
      <c r="D43" s="9">
        <v>30</v>
      </c>
      <c r="E43" s="47">
        <v>35000</v>
      </c>
      <c r="F43" s="10">
        <v>35000</v>
      </c>
      <c r="G43" s="70">
        <v>18010</v>
      </c>
      <c r="H43" s="69">
        <v>453894</v>
      </c>
      <c r="I43" s="71">
        <f t="shared" si="0"/>
        <v>29336.666666666668</v>
      </c>
      <c r="J43" s="1"/>
      <c r="K43" s="1"/>
      <c r="L43" s="1"/>
      <c r="M43" s="1"/>
      <c r="N43" s="1"/>
      <c r="O43" s="1"/>
      <c r="P43" s="1"/>
    </row>
    <row r="44" spans="1:16" ht="15.75" customHeight="1" thickTop="1" thickBot="1" x14ac:dyDescent="0.3">
      <c r="A44" s="44">
        <v>11</v>
      </c>
      <c r="B44" s="40" t="s">
        <v>37</v>
      </c>
      <c r="C44" s="14"/>
      <c r="D44" s="14"/>
      <c r="E44" s="42"/>
      <c r="F44" s="10"/>
      <c r="G44" s="70"/>
      <c r="H44" s="69"/>
      <c r="I44" s="71"/>
      <c r="J44" s="1"/>
      <c r="K44" s="1"/>
      <c r="L44" s="1"/>
      <c r="M44" s="1"/>
      <c r="N44" s="1"/>
      <c r="O44" s="1"/>
      <c r="P44" s="1"/>
    </row>
    <row r="45" spans="1:16" ht="15.75" customHeight="1" thickTop="1" thickBot="1" x14ac:dyDescent="0.3">
      <c r="A45" s="43" t="s">
        <v>110</v>
      </c>
      <c r="B45" s="38" t="s">
        <v>38</v>
      </c>
      <c r="C45" s="9" t="s">
        <v>8</v>
      </c>
      <c r="D45" s="17">
        <f>+D25</f>
        <v>421.19239999999996</v>
      </c>
      <c r="E45" s="47">
        <v>18500</v>
      </c>
      <c r="F45" s="10">
        <v>25000</v>
      </c>
      <c r="G45" s="70">
        <v>25000</v>
      </c>
      <c r="H45" s="69">
        <v>453894</v>
      </c>
      <c r="I45" s="71">
        <f t="shared" si="0"/>
        <v>22833.333333333332</v>
      </c>
      <c r="J45" s="1"/>
      <c r="K45" s="1"/>
      <c r="L45" s="1"/>
      <c r="M45" s="1"/>
      <c r="N45" s="1"/>
      <c r="O45" s="1"/>
      <c r="P45" s="1"/>
    </row>
    <row r="46" spans="1:16" ht="15.75" customHeight="1" thickTop="1" thickBot="1" x14ac:dyDescent="0.3">
      <c r="A46" s="43" t="s">
        <v>111</v>
      </c>
      <c r="B46" s="38" t="s">
        <v>39</v>
      </c>
      <c r="C46" s="9" t="s">
        <v>10</v>
      </c>
      <c r="D46" s="17">
        <f>+D45</f>
        <v>421.19239999999996</v>
      </c>
      <c r="E46" s="32">
        <v>38000</v>
      </c>
      <c r="F46" s="10">
        <v>38500</v>
      </c>
      <c r="G46" s="70">
        <v>30660</v>
      </c>
      <c r="H46" s="69">
        <v>454701</v>
      </c>
      <c r="I46" s="71">
        <f t="shared" si="0"/>
        <v>35720</v>
      </c>
      <c r="J46" s="1"/>
      <c r="K46" s="1"/>
      <c r="L46" s="1"/>
      <c r="M46" s="1"/>
      <c r="N46" s="1"/>
      <c r="O46" s="1"/>
      <c r="P46" s="1"/>
    </row>
    <row r="47" spans="1:16" ht="15.75" customHeight="1" thickTop="1" thickBot="1" x14ac:dyDescent="0.3">
      <c r="A47" s="43" t="s">
        <v>112</v>
      </c>
      <c r="B47" s="38" t="s">
        <v>40</v>
      </c>
      <c r="C47" s="9" t="s">
        <v>8</v>
      </c>
      <c r="D47" s="9">
        <v>34.04</v>
      </c>
      <c r="E47" s="32">
        <v>33000</v>
      </c>
      <c r="F47" s="10">
        <v>32000</v>
      </c>
      <c r="G47" s="70">
        <v>20000</v>
      </c>
      <c r="H47" s="69">
        <v>453894</v>
      </c>
      <c r="I47" s="71">
        <f t="shared" si="0"/>
        <v>28333.333333333332</v>
      </c>
      <c r="J47" s="1"/>
      <c r="K47" s="1"/>
      <c r="L47" s="1"/>
      <c r="M47" s="1"/>
      <c r="N47" s="1"/>
      <c r="O47" s="1"/>
      <c r="P47" s="1"/>
    </row>
    <row r="48" spans="1:16" ht="15.75" customHeight="1" thickTop="1" thickBot="1" x14ac:dyDescent="0.3">
      <c r="A48" s="43" t="s">
        <v>113</v>
      </c>
      <c r="B48" s="38" t="s">
        <v>41</v>
      </c>
      <c r="C48" s="9" t="s">
        <v>8</v>
      </c>
      <c r="D48" s="9">
        <v>22.8</v>
      </c>
      <c r="E48" s="32">
        <v>38000</v>
      </c>
      <c r="F48" s="10">
        <v>34000</v>
      </c>
      <c r="G48" s="70">
        <v>49275</v>
      </c>
      <c r="H48" s="69">
        <v>454701</v>
      </c>
      <c r="I48" s="71">
        <f t="shared" si="0"/>
        <v>40425</v>
      </c>
      <c r="J48" s="1"/>
      <c r="K48" s="1"/>
      <c r="L48" s="1"/>
      <c r="M48" s="1"/>
      <c r="N48" s="1"/>
      <c r="O48" s="1"/>
      <c r="P48" s="1"/>
    </row>
    <row r="49" spans="1:16" ht="15.75" customHeight="1" thickTop="1" thickBot="1" x14ac:dyDescent="0.3">
      <c r="A49" s="43" t="s">
        <v>114</v>
      </c>
      <c r="B49" s="38" t="s">
        <v>42</v>
      </c>
      <c r="C49" s="9" t="s">
        <v>8</v>
      </c>
      <c r="D49" s="9">
        <f>2.1*0.9*2*2</f>
        <v>7.5600000000000005</v>
      </c>
      <c r="E49" s="47">
        <v>38000</v>
      </c>
      <c r="F49" s="10">
        <v>34000</v>
      </c>
      <c r="G49" s="70">
        <v>29600</v>
      </c>
      <c r="H49" s="69">
        <v>453894</v>
      </c>
      <c r="I49" s="71">
        <f t="shared" si="0"/>
        <v>33866.666666666664</v>
      </c>
      <c r="J49" s="1"/>
      <c r="K49" s="1"/>
      <c r="L49" s="1"/>
      <c r="M49" s="1"/>
      <c r="N49" s="1"/>
      <c r="O49" s="1"/>
      <c r="P49" s="1"/>
    </row>
    <row r="50" spans="1:16" ht="24" customHeight="1" thickTop="1" thickBot="1" x14ac:dyDescent="0.3">
      <c r="A50" s="43" t="s">
        <v>115</v>
      </c>
      <c r="B50" s="8" t="s">
        <v>43</v>
      </c>
      <c r="C50" s="9" t="s">
        <v>8</v>
      </c>
      <c r="D50" s="9">
        <f>+D23</f>
        <v>202.5</v>
      </c>
      <c r="E50" s="47">
        <v>38000</v>
      </c>
      <c r="F50" s="10">
        <v>36000</v>
      </c>
      <c r="G50" s="70">
        <v>27000</v>
      </c>
      <c r="H50" s="69">
        <v>452194</v>
      </c>
      <c r="I50" s="71">
        <f t="shared" si="0"/>
        <v>33666.666666666664</v>
      </c>
      <c r="J50" s="1"/>
      <c r="K50" s="1"/>
      <c r="L50" s="1"/>
      <c r="M50" s="1"/>
      <c r="N50" s="1"/>
      <c r="O50" s="1"/>
      <c r="P50" s="1"/>
    </row>
    <row r="51" spans="1:16" ht="15.75" customHeight="1" thickTop="1" thickBot="1" x14ac:dyDescent="0.3">
      <c r="A51" s="43" t="s">
        <v>116</v>
      </c>
      <c r="B51" s="38" t="s">
        <v>44</v>
      </c>
      <c r="C51" s="9" t="s">
        <v>8</v>
      </c>
      <c r="D51" s="9">
        <v>37.44</v>
      </c>
      <c r="E51" s="56">
        <v>18000</v>
      </c>
      <c r="F51" s="10">
        <v>36000</v>
      </c>
      <c r="G51" s="70">
        <v>27000</v>
      </c>
      <c r="H51" s="69">
        <v>452194</v>
      </c>
      <c r="I51" s="71">
        <f t="shared" si="0"/>
        <v>27000</v>
      </c>
      <c r="J51" s="1"/>
      <c r="K51" s="1"/>
      <c r="L51" s="1"/>
      <c r="M51" s="1"/>
      <c r="N51" s="1"/>
      <c r="O51" s="1"/>
      <c r="P51" s="1"/>
    </row>
    <row r="52" spans="1:16" ht="15.75" customHeight="1" thickTop="1" thickBot="1" x14ac:dyDescent="0.3">
      <c r="A52" s="43" t="s">
        <v>117</v>
      </c>
      <c r="B52" s="38" t="s">
        <v>118</v>
      </c>
      <c r="C52" s="9" t="s">
        <v>18</v>
      </c>
      <c r="D52" s="9">
        <f>+D59</f>
        <v>52.4</v>
      </c>
      <c r="E52" s="56">
        <v>25000</v>
      </c>
      <c r="F52" s="10">
        <v>36000</v>
      </c>
      <c r="G52" s="70">
        <v>24764</v>
      </c>
      <c r="H52" s="69">
        <v>453894</v>
      </c>
      <c r="I52" s="71">
        <f t="shared" si="0"/>
        <v>28588</v>
      </c>
      <c r="J52" s="1"/>
      <c r="K52" s="1"/>
      <c r="L52" s="1"/>
      <c r="M52" s="1"/>
      <c r="N52" s="1"/>
      <c r="O52" s="1"/>
      <c r="P52" s="1"/>
    </row>
    <row r="53" spans="1:16" ht="15.75" customHeight="1" thickTop="1" thickBot="1" x14ac:dyDescent="0.3">
      <c r="A53" s="43" t="s">
        <v>119</v>
      </c>
      <c r="B53" s="48" t="s">
        <v>120</v>
      </c>
      <c r="C53" s="9" t="s">
        <v>8</v>
      </c>
      <c r="D53" s="9">
        <f>16.28*3</f>
        <v>48.84</v>
      </c>
      <c r="E53" s="49">
        <v>90000</v>
      </c>
      <c r="F53" s="10">
        <v>68500</v>
      </c>
      <c r="G53" s="70"/>
      <c r="H53" s="69"/>
      <c r="I53" s="71">
        <f t="shared" si="0"/>
        <v>79250</v>
      </c>
      <c r="J53" s="1"/>
      <c r="K53" s="1"/>
      <c r="L53" s="1"/>
      <c r="M53" s="1"/>
      <c r="N53" s="1"/>
      <c r="O53" s="1"/>
      <c r="P53" s="1"/>
    </row>
    <row r="54" spans="1:16" ht="15.75" customHeight="1" thickTop="1" thickBot="1" x14ac:dyDescent="0.3">
      <c r="A54" s="33">
        <v>12</v>
      </c>
      <c r="B54" s="50" t="s">
        <v>45</v>
      </c>
      <c r="C54" s="12"/>
      <c r="D54" s="12"/>
      <c r="E54" s="35"/>
      <c r="F54" s="10"/>
      <c r="G54" s="73"/>
      <c r="H54" s="74"/>
      <c r="I54" s="71"/>
      <c r="J54" s="21"/>
      <c r="K54" s="21"/>
      <c r="L54" s="21"/>
      <c r="M54" s="21"/>
      <c r="N54" s="21"/>
      <c r="O54" s="21"/>
      <c r="P54" s="21"/>
    </row>
    <row r="55" spans="1:16" ht="15.75" customHeight="1" thickTop="1" thickBot="1" x14ac:dyDescent="0.3">
      <c r="A55" s="43" t="s">
        <v>121</v>
      </c>
      <c r="B55" s="38" t="s">
        <v>122</v>
      </c>
      <c r="C55" s="9" t="s">
        <v>46</v>
      </c>
      <c r="D55" s="9">
        <f>8*1.3*2</f>
        <v>20.8</v>
      </c>
      <c r="E55" s="32">
        <v>80000</v>
      </c>
      <c r="F55" s="10">
        <v>115000</v>
      </c>
      <c r="G55" s="70">
        <v>104025</v>
      </c>
      <c r="H55" s="69">
        <v>454701</v>
      </c>
      <c r="I55" s="71">
        <f t="shared" si="0"/>
        <v>99675</v>
      </c>
      <c r="J55" s="1"/>
      <c r="K55" s="1"/>
      <c r="L55" s="1"/>
      <c r="M55" s="1"/>
      <c r="N55" s="1"/>
      <c r="O55" s="1"/>
      <c r="P55" s="1"/>
    </row>
    <row r="56" spans="1:16" ht="15.75" customHeight="1" thickTop="1" thickBot="1" x14ac:dyDescent="0.3">
      <c r="A56" s="44">
        <v>13</v>
      </c>
      <c r="B56" s="40" t="s">
        <v>47</v>
      </c>
      <c r="C56" s="12"/>
      <c r="D56" s="12"/>
      <c r="E56" s="42"/>
      <c r="F56" s="10"/>
      <c r="G56" s="73"/>
      <c r="H56" s="74"/>
      <c r="I56" s="71"/>
      <c r="J56" s="21"/>
      <c r="K56" s="21"/>
      <c r="L56" s="21"/>
      <c r="M56" s="21"/>
      <c r="N56" s="21"/>
      <c r="O56" s="21"/>
      <c r="P56" s="21"/>
    </row>
    <row r="57" spans="1:16" ht="15.75" customHeight="1" thickTop="1" thickBot="1" x14ac:dyDescent="0.3">
      <c r="A57" s="43" t="s">
        <v>123</v>
      </c>
      <c r="B57" s="38" t="s">
        <v>48</v>
      </c>
      <c r="C57" s="9" t="s">
        <v>8</v>
      </c>
      <c r="D57" s="9">
        <f>8.4+D39</f>
        <v>19.14</v>
      </c>
      <c r="E57" s="47">
        <v>180000</v>
      </c>
      <c r="F57" s="10">
        <v>175000</v>
      </c>
      <c r="G57" s="70">
        <v>178250</v>
      </c>
      <c r="H57" s="69">
        <v>453894</v>
      </c>
      <c r="I57" s="71">
        <f t="shared" si="0"/>
        <v>177750</v>
      </c>
      <c r="J57" s="1"/>
      <c r="K57" s="1"/>
      <c r="L57" s="1"/>
      <c r="M57" s="1"/>
      <c r="N57" s="1"/>
      <c r="O57" s="1"/>
      <c r="P57" s="1"/>
    </row>
    <row r="58" spans="1:16" ht="15.75" customHeight="1" thickTop="1" thickBot="1" x14ac:dyDescent="0.3">
      <c r="A58" s="44">
        <v>14</v>
      </c>
      <c r="B58" s="40" t="s">
        <v>49</v>
      </c>
      <c r="C58" s="12"/>
      <c r="D58" s="12"/>
      <c r="E58" s="35"/>
      <c r="F58" s="10"/>
      <c r="G58" s="73"/>
      <c r="H58" s="74"/>
      <c r="I58" s="71"/>
      <c r="J58" s="21"/>
      <c r="K58" s="21"/>
      <c r="L58" s="21"/>
      <c r="M58" s="21"/>
      <c r="N58" s="21"/>
      <c r="O58" s="21"/>
      <c r="P58" s="21"/>
    </row>
    <row r="59" spans="1:16" ht="15.75" customHeight="1" thickTop="1" thickBot="1" x14ac:dyDescent="0.3">
      <c r="A59" s="43" t="s">
        <v>124</v>
      </c>
      <c r="B59" s="38" t="s">
        <v>50</v>
      </c>
      <c r="C59" s="9" t="s">
        <v>18</v>
      </c>
      <c r="D59" s="9">
        <f>16.2+16.2+20</f>
        <v>52.4</v>
      </c>
      <c r="E59" s="47">
        <v>115500</v>
      </c>
      <c r="F59" s="10">
        <v>125000</v>
      </c>
      <c r="G59" s="70">
        <v>120000</v>
      </c>
      <c r="H59" s="69">
        <v>443089</v>
      </c>
      <c r="I59" s="71">
        <f t="shared" si="0"/>
        <v>120166.66666666667</v>
      </c>
      <c r="J59" s="1"/>
      <c r="K59" s="1"/>
      <c r="L59" s="1"/>
      <c r="M59" s="1"/>
      <c r="N59" s="1"/>
      <c r="O59" s="1"/>
      <c r="P59" s="1"/>
    </row>
    <row r="60" spans="1:16" ht="15.75" customHeight="1" thickTop="1" thickBot="1" x14ac:dyDescent="0.3">
      <c r="A60" s="44">
        <v>15</v>
      </c>
      <c r="B60" s="50" t="s">
        <v>51</v>
      </c>
      <c r="C60" s="12"/>
      <c r="D60" s="12"/>
      <c r="E60" s="35"/>
      <c r="F60" s="10"/>
      <c r="G60" s="73"/>
      <c r="H60" s="74"/>
      <c r="I60" s="71"/>
      <c r="J60" s="21"/>
      <c r="K60" s="21"/>
      <c r="L60" s="21"/>
      <c r="M60" s="21"/>
      <c r="N60" s="21"/>
      <c r="O60" s="21"/>
      <c r="P60" s="21"/>
    </row>
    <row r="61" spans="1:16" ht="36" customHeight="1" thickTop="1" thickBot="1" x14ac:dyDescent="0.3">
      <c r="A61" s="43" t="s">
        <v>125</v>
      </c>
      <c r="B61" s="8" t="s">
        <v>52</v>
      </c>
      <c r="C61" s="9" t="s">
        <v>6</v>
      </c>
      <c r="D61" s="9">
        <v>1</v>
      </c>
      <c r="E61" s="51">
        <v>8500000</v>
      </c>
      <c r="F61" s="10">
        <v>8500000</v>
      </c>
      <c r="G61" s="70"/>
      <c r="H61" s="69"/>
      <c r="I61" s="71">
        <f t="shared" si="0"/>
        <v>8500000</v>
      </c>
      <c r="J61" s="1"/>
      <c r="K61" s="1"/>
      <c r="L61" s="1"/>
      <c r="M61" s="1"/>
      <c r="N61" s="1"/>
      <c r="O61" s="1"/>
      <c r="P61" s="1"/>
    </row>
    <row r="62" spans="1:16" ht="15.75" customHeight="1" thickTop="1" thickBot="1" x14ac:dyDescent="0.3">
      <c r="A62" s="43" t="s">
        <v>126</v>
      </c>
      <c r="B62" s="38" t="s">
        <v>53</v>
      </c>
      <c r="C62" s="9" t="s">
        <v>11</v>
      </c>
      <c r="D62" s="9">
        <v>40</v>
      </c>
      <c r="E62" s="32">
        <v>135000</v>
      </c>
      <c r="F62" s="10">
        <v>150000</v>
      </c>
      <c r="G62" s="70">
        <v>123000</v>
      </c>
      <c r="H62" s="69">
        <v>452194</v>
      </c>
      <c r="I62" s="71">
        <f t="shared" si="0"/>
        <v>136000</v>
      </c>
      <c r="J62" s="1"/>
      <c r="K62" s="1"/>
      <c r="L62" s="1"/>
      <c r="M62" s="1"/>
      <c r="N62" s="1"/>
      <c r="O62" s="1"/>
      <c r="P62" s="1"/>
    </row>
    <row r="63" spans="1:16" ht="15.75" customHeight="1" thickTop="1" thickBot="1" x14ac:dyDescent="0.3">
      <c r="A63" s="43" t="s">
        <v>127</v>
      </c>
      <c r="B63" s="38" t="s">
        <v>54</v>
      </c>
      <c r="C63" s="9" t="s">
        <v>11</v>
      </c>
      <c r="D63" s="9">
        <v>12</v>
      </c>
      <c r="E63" s="32">
        <v>135000</v>
      </c>
      <c r="F63" s="10">
        <v>155000</v>
      </c>
      <c r="G63" s="70">
        <v>103000</v>
      </c>
      <c r="H63" s="69">
        <v>452200</v>
      </c>
      <c r="I63" s="71">
        <f t="shared" si="0"/>
        <v>131000</v>
      </c>
      <c r="J63" s="1"/>
      <c r="K63" s="1"/>
      <c r="L63" s="1"/>
      <c r="M63" s="1"/>
      <c r="N63" s="1"/>
      <c r="O63" s="1"/>
      <c r="P63" s="1"/>
    </row>
    <row r="64" spans="1:16" ht="15.75" customHeight="1" thickTop="1" thickBot="1" x14ac:dyDescent="0.3">
      <c r="A64" s="43" t="s">
        <v>128</v>
      </c>
      <c r="B64" s="38" t="s">
        <v>55</v>
      </c>
      <c r="C64" s="9" t="s">
        <v>11</v>
      </c>
      <c r="D64" s="9">
        <v>10</v>
      </c>
      <c r="E64" s="32">
        <v>150000</v>
      </c>
      <c r="F64" s="10">
        <v>180000</v>
      </c>
      <c r="G64" s="70">
        <v>126650</v>
      </c>
      <c r="H64" s="69">
        <v>452200</v>
      </c>
      <c r="I64" s="71">
        <f t="shared" si="0"/>
        <v>152216.66666666666</v>
      </c>
      <c r="J64" s="1"/>
      <c r="K64" s="1"/>
      <c r="L64" s="1"/>
      <c r="M64" s="1"/>
      <c r="N64" s="1"/>
      <c r="O64" s="1"/>
      <c r="P64" s="1"/>
    </row>
    <row r="65" spans="1:16" ht="15.75" customHeight="1" thickTop="1" thickBot="1" x14ac:dyDescent="0.3">
      <c r="A65" s="43" t="s">
        <v>129</v>
      </c>
      <c r="B65" s="38" t="s">
        <v>56</v>
      </c>
      <c r="C65" s="9" t="s">
        <v>11</v>
      </c>
      <c r="D65" s="9">
        <v>40</v>
      </c>
      <c r="E65" s="32">
        <v>120000</v>
      </c>
      <c r="F65" s="10">
        <v>45000</v>
      </c>
      <c r="G65" s="70">
        <v>119680</v>
      </c>
      <c r="H65" s="69">
        <v>452200</v>
      </c>
      <c r="I65" s="71">
        <f t="shared" si="0"/>
        <v>94893.333333333328</v>
      </c>
      <c r="J65" s="1"/>
      <c r="K65" s="1"/>
      <c r="L65" s="1"/>
      <c r="M65" s="1"/>
      <c r="N65" s="1"/>
      <c r="O65" s="1"/>
      <c r="P65" s="1"/>
    </row>
    <row r="66" spans="1:16" ht="15.75" customHeight="1" thickTop="1" thickBot="1" x14ac:dyDescent="0.3">
      <c r="A66" s="44">
        <v>16</v>
      </c>
      <c r="B66" s="50" t="s">
        <v>57</v>
      </c>
      <c r="C66" s="12"/>
      <c r="D66" s="12"/>
      <c r="E66" s="35"/>
      <c r="F66" s="10"/>
      <c r="G66" s="73"/>
      <c r="H66" s="74"/>
      <c r="I66" s="71"/>
      <c r="J66" s="21"/>
      <c r="K66" s="21"/>
      <c r="L66" s="21"/>
      <c r="M66" s="21"/>
      <c r="N66" s="21"/>
      <c r="O66" s="21"/>
      <c r="P66" s="21"/>
    </row>
    <row r="67" spans="1:16" ht="24" customHeight="1" thickTop="1" thickBot="1" x14ac:dyDescent="0.3">
      <c r="A67" s="43" t="s">
        <v>130</v>
      </c>
      <c r="B67" s="8" t="s">
        <v>58</v>
      </c>
      <c r="C67" s="9" t="s">
        <v>11</v>
      </c>
      <c r="D67" s="9">
        <v>11</v>
      </c>
      <c r="E67" s="52">
        <v>485500</v>
      </c>
      <c r="F67" s="10">
        <v>380000</v>
      </c>
      <c r="G67" s="70">
        <v>286089</v>
      </c>
      <c r="H67" s="69">
        <v>453894</v>
      </c>
      <c r="I67" s="71">
        <f t="shared" si="0"/>
        <v>383863</v>
      </c>
      <c r="J67" s="1"/>
      <c r="K67" s="1"/>
      <c r="L67" s="1"/>
      <c r="M67" s="1"/>
      <c r="N67" s="1"/>
      <c r="O67" s="1"/>
      <c r="P67" s="1"/>
    </row>
    <row r="68" spans="1:16" ht="15.75" customHeight="1" thickTop="1" thickBot="1" x14ac:dyDescent="0.3">
      <c r="A68" s="43" t="s">
        <v>131</v>
      </c>
      <c r="B68" s="38" t="s">
        <v>59</v>
      </c>
      <c r="C68" s="9" t="s">
        <v>11</v>
      </c>
      <c r="D68" s="9">
        <v>12</v>
      </c>
      <c r="E68" s="52">
        <v>280000</v>
      </c>
      <c r="F68" s="10">
        <v>225000</v>
      </c>
      <c r="G68" s="70">
        <v>188000</v>
      </c>
      <c r="H68" s="69">
        <v>452194</v>
      </c>
      <c r="I68" s="71">
        <f t="shared" si="0"/>
        <v>231000</v>
      </c>
      <c r="J68" s="1"/>
      <c r="K68" s="1"/>
      <c r="L68" s="1"/>
      <c r="M68" s="1"/>
      <c r="N68" s="1"/>
      <c r="O68" s="1"/>
      <c r="P68" s="1"/>
    </row>
    <row r="69" spans="1:16" ht="24" customHeight="1" thickTop="1" thickBot="1" x14ac:dyDescent="0.3">
      <c r="A69" s="43" t="s">
        <v>132</v>
      </c>
      <c r="B69" s="8" t="s">
        <v>60</v>
      </c>
      <c r="C69" s="9" t="s">
        <v>11</v>
      </c>
      <c r="D69" s="9">
        <v>12</v>
      </c>
      <c r="E69" s="32">
        <v>220000</v>
      </c>
      <c r="F69" s="10">
        <v>220000</v>
      </c>
      <c r="G69" s="70">
        <v>131090</v>
      </c>
      <c r="H69" s="69">
        <v>453894</v>
      </c>
      <c r="I69" s="71">
        <f t="shared" si="0"/>
        <v>190363.33333333334</v>
      </c>
      <c r="J69" s="1"/>
      <c r="K69" s="1"/>
      <c r="L69" s="1"/>
      <c r="M69" s="1"/>
      <c r="N69" s="1"/>
      <c r="O69" s="1"/>
      <c r="P69" s="1"/>
    </row>
    <row r="70" spans="1:16" ht="16.5" customHeight="1" thickTop="1" thickBot="1" x14ac:dyDescent="0.3">
      <c r="A70" s="43" t="s">
        <v>133</v>
      </c>
      <c r="B70" s="8" t="s">
        <v>61</v>
      </c>
      <c r="C70" s="9" t="s">
        <v>11</v>
      </c>
      <c r="D70" s="9">
        <v>10</v>
      </c>
      <c r="E70" s="53">
        <v>1450000</v>
      </c>
      <c r="F70" s="10">
        <v>950000</v>
      </c>
      <c r="G70" s="70">
        <v>950000</v>
      </c>
      <c r="H70" s="69">
        <v>458142</v>
      </c>
      <c r="I70" s="71">
        <f t="shared" si="0"/>
        <v>1116666.6666666667</v>
      </c>
      <c r="J70" s="1"/>
      <c r="K70" s="1"/>
      <c r="L70" s="1"/>
      <c r="M70" s="1"/>
      <c r="N70" s="1"/>
      <c r="O70" s="1"/>
      <c r="P70" s="1"/>
    </row>
    <row r="71" spans="1:16" ht="16.5" customHeight="1" thickTop="1" thickBot="1" x14ac:dyDescent="0.3">
      <c r="A71" s="43" t="s">
        <v>134</v>
      </c>
      <c r="B71" s="28" t="s">
        <v>62</v>
      </c>
      <c r="C71" s="16" t="s">
        <v>11</v>
      </c>
      <c r="D71" s="16">
        <v>1</v>
      </c>
      <c r="E71" s="32">
        <v>2400000</v>
      </c>
      <c r="F71" s="10">
        <v>2250000</v>
      </c>
      <c r="G71" s="70"/>
      <c r="H71" s="69"/>
      <c r="I71" s="71">
        <f t="shared" si="0"/>
        <v>2325000</v>
      </c>
      <c r="J71" s="1"/>
      <c r="K71" s="1"/>
      <c r="L71" s="1"/>
      <c r="M71" s="1"/>
      <c r="N71" s="1"/>
      <c r="O71" s="1"/>
      <c r="P71" s="1"/>
    </row>
    <row r="72" spans="1:16" ht="15.75" customHeight="1" thickTop="1" thickBot="1" x14ac:dyDescent="0.3">
      <c r="A72" s="44">
        <v>18</v>
      </c>
      <c r="B72" s="50" t="s">
        <v>63</v>
      </c>
      <c r="C72" s="12"/>
      <c r="D72" s="12"/>
      <c r="E72" s="35"/>
      <c r="F72" s="10"/>
      <c r="G72" s="73"/>
      <c r="H72" s="74"/>
      <c r="I72" s="71"/>
      <c r="J72" s="21"/>
      <c r="K72" s="21"/>
      <c r="L72" s="21"/>
      <c r="M72" s="21"/>
      <c r="N72" s="21"/>
      <c r="O72" s="21"/>
      <c r="P72" s="21"/>
    </row>
    <row r="73" spans="1:16" ht="48" customHeight="1" thickTop="1" thickBot="1" x14ac:dyDescent="0.3">
      <c r="A73" s="27" t="s">
        <v>135</v>
      </c>
      <c r="B73" s="48" t="s">
        <v>136</v>
      </c>
      <c r="C73" s="20" t="s">
        <v>11</v>
      </c>
      <c r="D73" s="19">
        <v>2</v>
      </c>
      <c r="E73" s="49">
        <v>6000000</v>
      </c>
      <c r="F73" s="10">
        <v>4850000</v>
      </c>
      <c r="G73" s="70">
        <v>6500000</v>
      </c>
      <c r="H73" s="69">
        <v>458142</v>
      </c>
      <c r="I73" s="71">
        <f t="shared" ref="I72:I78" si="2">AVERAGE(E73:G73)</f>
        <v>5783333.333333333</v>
      </c>
      <c r="J73" s="1"/>
      <c r="K73" s="1"/>
      <c r="L73" s="1"/>
      <c r="M73" s="1"/>
      <c r="N73" s="1"/>
      <c r="O73" s="1"/>
      <c r="P73" s="1"/>
    </row>
    <row r="74" spans="1:16" ht="60" customHeight="1" thickTop="1" thickBot="1" x14ac:dyDescent="0.3">
      <c r="A74" s="27" t="s">
        <v>137</v>
      </c>
      <c r="B74" s="48" t="s">
        <v>138</v>
      </c>
      <c r="C74" s="20" t="s">
        <v>6</v>
      </c>
      <c r="D74" s="19">
        <v>1</v>
      </c>
      <c r="E74" s="22">
        <v>15000000</v>
      </c>
      <c r="F74" s="10">
        <v>8700000</v>
      </c>
      <c r="G74" s="70">
        <v>12000000</v>
      </c>
      <c r="H74" s="69">
        <v>458142</v>
      </c>
      <c r="I74" s="71">
        <f t="shared" si="2"/>
        <v>11900000</v>
      </c>
      <c r="J74" s="1"/>
      <c r="K74" s="1"/>
      <c r="L74" s="1"/>
      <c r="M74" s="1"/>
      <c r="N74" s="1"/>
      <c r="O74" s="1"/>
      <c r="P74" s="1"/>
    </row>
    <row r="75" spans="1:16" ht="36" customHeight="1" thickTop="1" thickBot="1" x14ac:dyDescent="0.3">
      <c r="A75" s="27" t="s">
        <v>139</v>
      </c>
      <c r="B75" s="48" t="s">
        <v>140</v>
      </c>
      <c r="C75" s="20" t="s">
        <v>11</v>
      </c>
      <c r="D75" s="19">
        <v>2</v>
      </c>
      <c r="E75" s="22">
        <v>6250000</v>
      </c>
      <c r="F75" s="10">
        <v>4850000</v>
      </c>
      <c r="G75" s="70">
        <v>5933456</v>
      </c>
      <c r="H75" s="69">
        <v>454722</v>
      </c>
      <c r="I75" s="71">
        <f t="shared" si="2"/>
        <v>5677818.666666667</v>
      </c>
      <c r="J75" s="1"/>
      <c r="K75" s="1"/>
      <c r="L75" s="1"/>
      <c r="M75" s="1"/>
      <c r="N75" s="1"/>
      <c r="O75" s="1"/>
      <c r="P75" s="1"/>
    </row>
    <row r="76" spans="1:16" ht="15.75" customHeight="1" thickTop="1" thickBot="1" x14ac:dyDescent="0.3">
      <c r="A76" s="27">
        <v>19</v>
      </c>
      <c r="B76" s="48" t="s">
        <v>64</v>
      </c>
      <c r="C76" s="9" t="s">
        <v>8</v>
      </c>
      <c r="D76" s="9">
        <v>185</v>
      </c>
      <c r="E76" s="49">
        <v>25000</v>
      </c>
      <c r="F76" s="10">
        <v>18500</v>
      </c>
      <c r="G76" s="70">
        <v>19000</v>
      </c>
      <c r="H76" s="69">
        <v>454722</v>
      </c>
      <c r="I76" s="71">
        <f t="shared" si="2"/>
        <v>20833.333333333332</v>
      </c>
      <c r="J76" s="1"/>
      <c r="K76" s="1"/>
      <c r="L76" s="1"/>
      <c r="M76" s="1"/>
      <c r="N76" s="1"/>
      <c r="O76" s="1"/>
      <c r="P76" s="1"/>
    </row>
    <row r="77" spans="1:16" ht="24" customHeight="1" thickTop="1" thickBot="1" x14ac:dyDescent="0.3">
      <c r="A77" s="27">
        <v>20</v>
      </c>
      <c r="B77" s="48" t="s">
        <v>65</v>
      </c>
      <c r="C77" s="9" t="s">
        <v>18</v>
      </c>
      <c r="D77" s="9">
        <f>20+20+15+11</f>
        <v>66</v>
      </c>
      <c r="E77" s="49">
        <v>680000</v>
      </c>
      <c r="F77" s="10">
        <v>385000</v>
      </c>
      <c r="G77" s="70">
        <v>250000</v>
      </c>
      <c r="H77" s="69">
        <v>454722</v>
      </c>
      <c r="I77" s="71">
        <f t="shared" si="2"/>
        <v>438333.33333333331</v>
      </c>
      <c r="J77" s="1"/>
      <c r="K77" s="1"/>
      <c r="L77" s="1"/>
      <c r="M77" s="1"/>
      <c r="N77" s="1"/>
      <c r="O77" s="1"/>
      <c r="P77" s="1"/>
    </row>
    <row r="78" spans="1:16" ht="15.75" customHeight="1" thickTop="1" thickBot="1" x14ac:dyDescent="0.3">
      <c r="A78" s="27">
        <v>21</v>
      </c>
      <c r="B78" s="48" t="s">
        <v>66</v>
      </c>
      <c r="C78" s="9" t="s">
        <v>6</v>
      </c>
      <c r="D78" s="9">
        <v>1</v>
      </c>
      <c r="E78" s="49">
        <v>6500000</v>
      </c>
      <c r="F78" s="10">
        <v>4800000</v>
      </c>
      <c r="G78" s="70">
        <v>1579667</v>
      </c>
      <c r="H78" s="69">
        <v>453894</v>
      </c>
      <c r="I78" s="71">
        <f t="shared" si="2"/>
        <v>4293222.333333333</v>
      </c>
      <c r="J78" s="1"/>
      <c r="K78" s="1"/>
      <c r="L78" s="1"/>
      <c r="M78" s="1"/>
      <c r="N78" s="1"/>
      <c r="O78" s="1"/>
      <c r="P78" s="1"/>
    </row>
    <row r="79" spans="1:16" ht="15.75" customHeight="1" thickTop="1" thickBot="1" x14ac:dyDescent="0.3">
      <c r="A79" s="68" t="s">
        <v>67</v>
      </c>
      <c r="B79" s="65"/>
      <c r="C79" s="65"/>
      <c r="D79" s="65"/>
      <c r="E79" s="65"/>
      <c r="F79" s="54"/>
      <c r="G79" s="70"/>
      <c r="H79" s="69"/>
      <c r="I79" s="69"/>
      <c r="J79" s="1"/>
      <c r="K79" s="1"/>
      <c r="L79" s="1"/>
      <c r="M79" s="1"/>
      <c r="N79" s="1"/>
      <c r="O79" s="1"/>
      <c r="P79" s="1"/>
    </row>
    <row r="80" spans="1:16" ht="15.75" customHeight="1" x14ac:dyDescent="0.25">
      <c r="A80" s="55"/>
      <c r="B80" s="1"/>
      <c r="C80" s="1"/>
      <c r="D80" s="1"/>
      <c r="E80" s="55"/>
      <c r="F80" s="23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5.75" customHeight="1" x14ac:dyDescent="0.25">
      <c r="A81" s="55"/>
      <c r="B81" s="1"/>
      <c r="C81" s="1"/>
      <c r="D81" s="1"/>
      <c r="E81" s="55"/>
      <c r="F81" s="23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.75" customHeight="1" x14ac:dyDescent="0.25">
      <c r="A82" s="55"/>
      <c r="B82" s="1"/>
      <c r="C82" s="1"/>
      <c r="D82" s="1"/>
      <c r="E82" s="55"/>
      <c r="F82" s="23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5.75" customHeight="1" x14ac:dyDescent="0.25">
      <c r="A83" s="55"/>
      <c r="B83" s="1"/>
      <c r="C83" s="1"/>
      <c r="D83" s="1"/>
      <c r="E83" s="55"/>
      <c r="F83" s="23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5.75" customHeight="1" x14ac:dyDescent="0.25">
      <c r="A84" s="55"/>
      <c r="B84" s="1"/>
      <c r="C84" s="1"/>
      <c r="D84" s="1"/>
      <c r="E84" s="55"/>
      <c r="F84" s="23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.75" customHeight="1" x14ac:dyDescent="0.25">
      <c r="A85" s="55"/>
      <c r="B85" s="1"/>
      <c r="C85" s="1"/>
      <c r="D85" s="1"/>
      <c r="E85" s="55"/>
      <c r="F85" s="23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5.75" customHeight="1" x14ac:dyDescent="0.25">
      <c r="A86" s="55"/>
      <c r="B86" s="1"/>
      <c r="C86" s="1"/>
      <c r="D86" s="1"/>
      <c r="E86" s="55"/>
      <c r="F86" s="23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5.75" customHeight="1" x14ac:dyDescent="0.25">
      <c r="A87" s="55"/>
      <c r="B87" s="1"/>
      <c r="C87" s="1"/>
      <c r="D87" s="1"/>
      <c r="E87" s="55"/>
      <c r="F87" s="23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.75" customHeight="1" x14ac:dyDescent="0.25">
      <c r="A88" s="55"/>
      <c r="B88" s="1"/>
      <c r="C88" s="1"/>
      <c r="D88" s="1"/>
      <c r="E88" s="55"/>
      <c r="F88" s="23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5.75" customHeight="1" x14ac:dyDescent="0.25">
      <c r="A89" s="55"/>
      <c r="B89" s="1"/>
      <c r="C89" s="1"/>
      <c r="D89" s="1"/>
      <c r="E89" s="55"/>
      <c r="F89" s="23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5.75" customHeight="1" x14ac:dyDescent="0.25">
      <c r="A90" s="55"/>
      <c r="B90" s="1"/>
      <c r="C90" s="1"/>
      <c r="D90" s="1"/>
      <c r="E90" s="55"/>
      <c r="F90" s="23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5.75" customHeight="1" x14ac:dyDescent="0.25">
      <c r="A91" s="55"/>
      <c r="B91" s="1"/>
      <c r="C91" s="1"/>
      <c r="D91" s="1"/>
      <c r="E91" s="55"/>
      <c r="F91" s="23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5.75" customHeight="1" x14ac:dyDescent="0.25">
      <c r="A92" s="55"/>
      <c r="B92" s="1"/>
      <c r="C92" s="1"/>
      <c r="D92" s="1"/>
      <c r="E92" s="55"/>
      <c r="F92" s="23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5.75" customHeight="1" x14ac:dyDescent="0.25">
      <c r="A93" s="55"/>
      <c r="B93" s="1"/>
      <c r="C93" s="1"/>
      <c r="D93" s="1"/>
      <c r="E93" s="55"/>
      <c r="F93" s="23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5.75" customHeight="1" x14ac:dyDescent="0.25">
      <c r="A94" s="55"/>
      <c r="B94" s="1"/>
      <c r="C94" s="1"/>
      <c r="D94" s="1"/>
      <c r="E94" s="55"/>
      <c r="F94" s="23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5.75" customHeight="1" x14ac:dyDescent="0.25">
      <c r="A95" s="55"/>
      <c r="B95" s="1"/>
      <c r="C95" s="1"/>
      <c r="D95" s="1"/>
      <c r="E95" s="55"/>
      <c r="F95" s="23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5.75" customHeight="1" x14ac:dyDescent="0.25">
      <c r="A96" s="55"/>
      <c r="B96" s="1"/>
      <c r="C96" s="1"/>
      <c r="D96" s="1"/>
      <c r="E96" s="55"/>
      <c r="F96" s="23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5.75" customHeight="1" x14ac:dyDescent="0.25">
      <c r="A97" s="55"/>
      <c r="B97" s="1"/>
      <c r="C97" s="1"/>
      <c r="D97" s="1"/>
      <c r="E97" s="55"/>
      <c r="F97" s="23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.75" customHeight="1" x14ac:dyDescent="0.25">
      <c r="A98" s="55"/>
      <c r="B98" s="1"/>
      <c r="C98" s="1"/>
      <c r="D98" s="1"/>
      <c r="E98" s="55"/>
      <c r="F98" s="23"/>
      <c r="G98" s="1"/>
      <c r="H98" s="1"/>
      <c r="I98" s="1"/>
      <c r="J98" s="1"/>
      <c r="K98" s="1"/>
      <c r="L98" s="1"/>
      <c r="M98" s="1"/>
      <c r="N98" s="1"/>
      <c r="O98" s="1"/>
      <c r="P98" s="1"/>
    </row>
  </sheetData>
  <mergeCells count="5">
    <mergeCell ref="A1:F1"/>
    <mergeCell ref="A2:F2"/>
    <mergeCell ref="A3:F3"/>
    <mergeCell ref="A4:F4"/>
    <mergeCell ref="A79:E79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santa rosa san solano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ntb</dc:creator>
  <cp:lastModifiedBy>Usuario</cp:lastModifiedBy>
  <cp:lastPrinted>2025-02-05T01:50:14Z</cp:lastPrinted>
  <dcterms:created xsi:type="dcterms:W3CDTF">2014-02-14T10:27:50Z</dcterms:created>
  <dcterms:modified xsi:type="dcterms:W3CDTF">2025-05-27T11:24:24Z</dcterms:modified>
</cp:coreProperties>
</file>